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35.5\design\2025\Abovyan\NAXAHASHIVNER 28.04.2026\"/>
    </mc:Choice>
  </mc:AlternateContent>
  <bookViews>
    <workbookView xWindow="0" yWindow="0" windowWidth="28740" windowHeight="12150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'Ծավալաթերթ-նախահաշիվ'!$D$1:$D$227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'Ծավալաթերթ-նախահաշիվ'!$A$1:$I$144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62913"/>
</workbook>
</file>

<file path=xl/calcChain.xml><?xml version="1.0" encoding="utf-8"?>
<calcChain xmlns="http://schemas.openxmlformats.org/spreadsheetml/2006/main">
  <c r="F122" i="109" l="1"/>
  <c r="H8" i="109" l="1"/>
  <c r="H9" i="109"/>
  <c r="H10" i="109"/>
  <c r="H11" i="109"/>
  <c r="H12" i="109"/>
  <c r="H13" i="109"/>
  <c r="H14" i="109"/>
  <c r="H15" i="109"/>
  <c r="H16" i="109"/>
  <c r="H19" i="109"/>
  <c r="H20" i="109"/>
  <c r="H21" i="109"/>
  <c r="H24" i="109"/>
  <c r="H25" i="109"/>
  <c r="H26" i="109"/>
  <c r="H29" i="109"/>
  <c r="H30" i="109"/>
  <c r="H31" i="109"/>
  <c r="H34" i="109"/>
  <c r="H35" i="109"/>
  <c r="H36" i="109"/>
  <c r="H37" i="109"/>
  <c r="H38" i="109"/>
  <c r="H39" i="109"/>
  <c r="H40" i="109"/>
  <c r="H44" i="109"/>
  <c r="H45" i="109"/>
  <c r="H46" i="109"/>
  <c r="H47" i="109"/>
  <c r="H48" i="109"/>
  <c r="H49" i="109"/>
  <c r="H50" i="109"/>
  <c r="H51" i="109"/>
  <c r="H52" i="109"/>
  <c r="H54" i="109"/>
  <c r="H55" i="109"/>
  <c r="H56" i="109"/>
  <c r="H57" i="109"/>
  <c r="H58" i="109"/>
  <c r="H59" i="109"/>
  <c r="H60" i="109"/>
  <c r="H61" i="109"/>
  <c r="H62" i="109"/>
  <c r="H64" i="109"/>
  <c r="H65" i="109"/>
  <c r="H66" i="109"/>
  <c r="H67" i="109"/>
  <c r="H68" i="109"/>
  <c r="H69" i="109"/>
  <c r="H70" i="109"/>
  <c r="H71" i="109"/>
  <c r="H72" i="109"/>
  <c r="H74" i="109"/>
  <c r="H75" i="109"/>
  <c r="H76" i="109"/>
  <c r="H77" i="109"/>
  <c r="H78" i="109"/>
  <c r="H79" i="109"/>
  <c r="H80" i="109"/>
  <c r="H81" i="109"/>
  <c r="H82" i="109"/>
  <c r="H85" i="109"/>
  <c r="H86" i="109"/>
  <c r="H87" i="109"/>
  <c r="H88" i="109"/>
  <c r="H89" i="109"/>
  <c r="H90" i="109"/>
  <c r="H91" i="109"/>
  <c r="H94" i="109"/>
  <c r="H95" i="109"/>
  <c r="H96" i="109"/>
  <c r="H97" i="109"/>
  <c r="H98" i="109"/>
  <c r="H99" i="109"/>
  <c r="H100" i="109"/>
  <c r="H101" i="109"/>
  <c r="H104" i="109"/>
  <c r="H105" i="109"/>
  <c r="H108" i="109"/>
  <c r="H109" i="109"/>
  <c r="H110" i="109"/>
  <c r="H111" i="109"/>
  <c r="H112" i="109"/>
  <c r="H115" i="109"/>
  <c r="H116" i="109"/>
  <c r="H117" i="109"/>
  <c r="H118" i="109"/>
  <c r="H119" i="109"/>
  <c r="H122" i="109"/>
  <c r="H124" i="109"/>
  <c r="H125" i="109"/>
  <c r="H126" i="109"/>
  <c r="H127" i="109"/>
  <c r="H128" i="109"/>
  <c r="H129" i="109"/>
  <c r="H130" i="109"/>
  <c r="H131" i="109"/>
  <c r="H132" i="109"/>
  <c r="H134" i="109"/>
  <c r="H135" i="109"/>
  <c r="H7" i="109"/>
  <c r="H120" i="109" l="1"/>
  <c r="H113" i="109"/>
  <c r="H92" i="109"/>
  <c r="H106" i="109"/>
  <c r="H41" i="109"/>
  <c r="H22" i="109"/>
  <c r="H32" i="109"/>
  <c r="H27" i="109"/>
  <c r="H83" i="109"/>
  <c r="H136" i="109"/>
  <c r="H17" i="109"/>
  <c r="H102" i="109"/>
  <c r="H137" i="109" l="1"/>
  <c r="I17" i="109" l="1"/>
  <c r="I41" i="109"/>
  <c r="I92" i="109"/>
  <c r="I106" i="109"/>
  <c r="I22" i="109"/>
  <c r="I27" i="109"/>
  <c r="I83" i="109"/>
  <c r="I102" i="109"/>
  <c r="I32" i="109"/>
  <c r="I120" i="109"/>
  <c r="I136" i="109"/>
  <c r="I113" i="109"/>
  <c r="I137" i="109" l="1"/>
</calcChain>
</file>

<file path=xl/sharedStrings.xml><?xml version="1.0" encoding="utf-8"?>
<sst xmlns="http://schemas.openxmlformats.org/spreadsheetml/2006/main" count="481" uniqueCount="207">
  <si>
    <t>NN   ը/կ</t>
  </si>
  <si>
    <t>մ3</t>
  </si>
  <si>
    <t>տոն</t>
  </si>
  <si>
    <t>մ2</t>
  </si>
  <si>
    <t>Աշխատանքների  անվանումը</t>
  </si>
  <si>
    <t>Հողային աշխատաքներ</t>
  </si>
  <si>
    <t>Երթևեկելի մաս</t>
  </si>
  <si>
    <t xml:space="preserve">Մանրահատիկ խիտ ա/բ h = 5 սմ      </t>
  </si>
  <si>
    <t>գծ.մ</t>
  </si>
  <si>
    <t>Ճանապարհային նշաններ</t>
  </si>
  <si>
    <t>կանգ</t>
  </si>
  <si>
    <t>հատ</t>
  </si>
  <si>
    <t>Մետաղական խողովակ 57x4,0մմ</t>
  </si>
  <si>
    <t xml:space="preserve">Նույնը տեղում կուտակումով       </t>
  </si>
  <si>
    <t>Ճանապարհային նշանների տեղադրում մետաղական  սյան  վրա</t>
  </si>
  <si>
    <t>Առավելության/2.1/</t>
  </si>
  <si>
    <t>Առավելության/2.4/</t>
  </si>
  <si>
    <t>Նույնը ձեռքով</t>
  </si>
  <si>
    <t>5.4 IV բնահողի մշակում և բարձում էքսկավատորով (0.65մ3), ավտոինքնաթափ և տեղափոխում լցակույտ 5կմ</t>
  </si>
  <si>
    <t>Լիցքի  հարթում, ջրում, խտացում</t>
  </si>
  <si>
    <t>Խճային շերտ բիտումի տարածումով 4.12տ/1000մ2 h=15սմ</t>
  </si>
  <si>
    <t>Ավազակոպճային շերտ h=12սմ</t>
  </si>
  <si>
    <t>Մուտքեր, իջատեղեր</t>
  </si>
  <si>
    <t>մետաղական խողովակի քանդում և հանձնում սեփականատիրոջը d=325մմ</t>
  </si>
  <si>
    <t>Ավազակոպճային շերտ h=10սմ</t>
  </si>
  <si>
    <t>հետադարձ լիցք բուլդոզերով հարթում ջրում խտացում</t>
  </si>
  <si>
    <t>Ե/բետոնե հավաքովի վաքերի կառուցում 30х34</t>
  </si>
  <si>
    <t>Բետոնե վաքերի ջրամեկուսացում բիտումով</t>
  </si>
  <si>
    <t>Մետաղական կիսախողովակի ապամոնտաժում և հանձնում սեփականատիրոջը d=530մմ</t>
  </si>
  <si>
    <t>Մետաղական կիսախողովակի տեղադրում d=530մմ/7մմ</t>
  </si>
  <si>
    <t>Միաձույլ բետոնե հարթակի ավազակոպճային շերտ h=10սմ</t>
  </si>
  <si>
    <t>Դիտահորեր</t>
  </si>
  <si>
    <t>Դիտահորերի նորոգման միաձույլ բետոն B20</t>
  </si>
  <si>
    <t>Ե/բ սալ d-1,2մ, թուջե կափարիչով</t>
  </si>
  <si>
    <t>Արգելող</t>
  </si>
  <si>
    <t>Լրացուցիչ տեղեկատվության</t>
  </si>
  <si>
    <t>Բետոն B20</t>
  </si>
  <si>
    <t xml:space="preserve"> Գոյություն ունեցող ա/բ ծածկի քանդում V(16․1)  բնահողի մշակում  և բարձում էքսկավատորով  (0.65մ3), ավտոինքնաթափ և տեղափոխում լցակույտ 5կմ</t>
  </si>
  <si>
    <t>5.4 IV բնահողի մշակում  և տեղափոխում բուլդոզերով 50մ կուտակումով  բարձում էքսկավատորով  (0,65մ3), ավտոինքնաթափ և տեղափոխում   լցակույտ 5կմ</t>
  </si>
  <si>
    <t>Մետաղական կիսախողովակների իրականացում</t>
  </si>
  <si>
    <t>12р IV բնահողի մշակում  և տեղափոխում բուլդոզերով 50մ կուտակումով  բարձում էքսկավատորով  (0,65մ3), ավտոինքնաթափ և տեղափոխում   լցակույտ 5կմ</t>
  </si>
  <si>
    <t>12р IV բնահողի մշակում  և բարձում էքսկավատորով  (0.65մ3), ավտոինքնաթափ և տեղափոխում լցակույտ 5կմ</t>
  </si>
  <si>
    <t>12р IV բնահողի մշակում և տեղափոխում բուլդոզերով 50մ լիցք</t>
  </si>
  <si>
    <t>Մետաղական կիսախողովակի d=530մմ ջրամեկուսացում երկշերտ տաք բիտումով</t>
  </si>
  <si>
    <t>Միաձույլ բետոնե հարթակի իրականացում B-20 1,0x1,0x0,4</t>
  </si>
  <si>
    <t>Կողնակներ</t>
  </si>
  <si>
    <t xml:space="preserve">Կողնակների իրականացում տեղում քանդված գրունտից 15սմ հաստությամբ </t>
  </si>
  <si>
    <t>Ամրացում կոպճային շերտով հ=5սմ</t>
  </si>
  <si>
    <t>5.4 IV բնահողի մշակում և տեղափոխում բուլդոզերով 50մ կուտակումով /կողնակների իրականացման համար/</t>
  </si>
  <si>
    <t>Խողովակների կառուցում d=273մմ  Լ=50մ</t>
  </si>
  <si>
    <t>մետաղական խողովակ d=273х5մմ</t>
  </si>
  <si>
    <t>մետ. Խողովակի d=273մմ/5մմ ջրամեկուսացում 2 շերտ տաք բիտումով</t>
  </si>
  <si>
    <t>Միաձույլ բետոնե ջրընդունիչներ</t>
  </si>
  <si>
    <t>IV(5.4) գրունտի մշակում և  բարձում ձեռքով, տեղափոխում լցակույտ 5.0կմ</t>
  </si>
  <si>
    <t>փոսորակի փորում</t>
  </si>
  <si>
    <t>Ավազակոպճային  շերտ h=10սմ</t>
  </si>
  <si>
    <t>Միաձույլ  բետոն   B22,5</t>
  </si>
  <si>
    <t>Ամրան A500c Փ12</t>
  </si>
  <si>
    <t xml:space="preserve">Ամրան 8AC -1    </t>
  </si>
  <si>
    <t>Ջրամեկուսացում երկշերտ տաք բիտումով</t>
  </si>
  <si>
    <t>Հետադարձ լիցք ձեռքով</t>
  </si>
  <si>
    <t>Միաձույլ ե/բ ջրնդունիչ  L=4,5մ  Տիգրանաձոր 3-րդ նրբանցք ՊԿ2+01</t>
  </si>
  <si>
    <t>Միաձույլ ե/բ ջրնդունիչ  L=4,5մ  Տիգրանաձոր 3-րդ նրբանցք ՊԿ2+50</t>
  </si>
  <si>
    <t>Միաձույլ ե/բ ջրնդունիչ  L=4,5մ  Տիգրանաձոր 3-րդ նրբանցք ՊԿ3+00</t>
  </si>
  <si>
    <t>Միաձույլ ե/բ ջրնդունիչ  L=8,5մ  Երիտասարդական 5-րդ փողոց ՊԿ1+06</t>
  </si>
  <si>
    <t>Անվտանգության էլեմենտներ</t>
  </si>
  <si>
    <t>Արգելափակոցներ</t>
  </si>
  <si>
    <t>Մետաղական արգելափակոցների տեղադրում  մետաղական սյուներով/, թիթեղի հաստությունը 4մմ,  4մ քայլով/</t>
  </si>
  <si>
    <t>Մետաղական արգելափակոցների տեղադրում  մետաղական սյուներով/, թիթեղի հաստությունը 4մմ,  2մ քայլով/</t>
  </si>
  <si>
    <t>Խողովակների կառուցում d=530մմ  Լ=16մ  Տիգրանաձոր 3-րդ նրբանցք ՊԿ2+50</t>
  </si>
  <si>
    <t>մետաղական խողովակի քանդում և հանձնում սեփականատիրոջը d=530մմ</t>
  </si>
  <si>
    <t>մետաղական խողովակ d=530х7մմ</t>
  </si>
  <si>
    <t>մետ. Խողովակի d=530մմ ջրամեկուսացում 2 շերտ տաք բիտումով</t>
  </si>
  <si>
    <t xml:space="preserve">Միաձույլ բետոնե հենապատ </t>
  </si>
  <si>
    <t xml:space="preserve">12IV գրունտի մշակում և  բարձում ձեռքով. Ա-ի տեղափոխում   լցակույտ 5.0կմ/ </t>
  </si>
  <si>
    <t xml:space="preserve">Հիմքի միաձույլ բետոն B20 </t>
  </si>
  <si>
    <t xml:space="preserve">Իրանի միաձույլ բետոն B20 </t>
  </si>
  <si>
    <t>Ցամաքուրդ պատի հետևից</t>
  </si>
  <si>
    <t>Ցամաքուրդային խողովակներ (d=15սմ պոլիէթիլենային)</t>
  </si>
  <si>
    <t>5</t>
  </si>
  <si>
    <t>Ավազակոպճային  շերտ h=20սմ</t>
  </si>
  <si>
    <t>հետադարձ լիցք ձեռքով</t>
  </si>
  <si>
    <t>Նախազգուշացնող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</si>
  <si>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</si>
  <si>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</si>
  <si>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</si>
  <si>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</si>
  <si>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</si>
  <si>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</si>
  <si>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</si>
  <si>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</si>
  <si>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</si>
  <si>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</si>
  <si>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</si>
  <si>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Մետաղական  ցանց
Անկյունակ 63x6մմ 1գծմ-5.72 կգ-9.0գծ․մ
Անկյունակ 70x7 1գծմ-7.39կգ-13.գծ․մ
Ամրան A500c Փ25-97.74կգ</t>
  </si>
  <si>
    <t>Մետաղական  ցանց
Անկյունակ 63x6մմ 1գծմ-5.72 կգ-17գծ․մ
Անկյունակ 70x7 1գծմ-7.39կգ-24.6.գծ․մ
Ամրան A500c Փ25-184.62կգ</t>
  </si>
  <si>
    <t>Մետաղական ցանց վաքերի վրա
մետ շվելեր N8 L=1մ , 2 հատ 1գծ.մ-7,05կգ-2382գծ․մ
մետ շվելեր N6,5 L=0,36մ , 10 հատ 1գծ.մ - 5,9կգ-4287.6գծ․մ</t>
  </si>
  <si>
    <t>пог.м</t>
  </si>
  <si>
    <t>стойка</t>
  </si>
  <si>
    <t>шт</t>
  </si>
  <si>
    <t>м2</t>
  </si>
  <si>
    <t>м3</t>
  </si>
  <si>
    <t>тон</t>
  </si>
  <si>
    <t>Земляные работы</t>
  </si>
  <si>
    <t xml:space="preserve">Разборка сущ. а/б покрытии  V(16․1)экскаватором (0.65м3),   погрузка  с перевозкой в отвал 5км </t>
  </si>
  <si>
    <t xml:space="preserve"> Разработка грунта 12р IV бульдозером перемещение на 50м ,   погрузка экс. /0.65м3/, перевозка в отвал 5.0км</t>
  </si>
  <si>
    <t xml:space="preserve"> Разработка грунта 12р IV  экс. /0.65м3/, погрузка, перевозка в отвал 5.0км</t>
  </si>
  <si>
    <t>то же вручную</t>
  </si>
  <si>
    <t xml:space="preserve"> Разработка грунта 5.4 IV бульдозером перемещение на 50м/для обочин/</t>
  </si>
  <si>
    <t xml:space="preserve"> Разработка грунта 5.4 IV бульдозером перемещение на 50м ,   погрузка экс. /0.65м3/, перевозка в отвал 5.0км</t>
  </si>
  <si>
    <t xml:space="preserve"> Разработка грунта 5.4 IV  экс. /0.65м3/, погрузка, перевозка в отвал 5.0км</t>
  </si>
  <si>
    <t xml:space="preserve"> Разработка грунта 12р IV бульдозером перемещение 50м в насыпь </t>
  </si>
  <si>
    <t xml:space="preserve">планировка насыпи, полив , уплотнение </t>
  </si>
  <si>
    <t xml:space="preserve">Проезжая часть </t>
  </si>
  <si>
    <t>Мелкозернистый а/б   h=5см</t>
  </si>
  <si>
    <t>Щебеночное основание, пропитанный битумом /4,12 т -1000 м2/  h=15 см</t>
  </si>
  <si>
    <t xml:space="preserve">Песчано-гравийный слой.   h=12 см.. </t>
  </si>
  <si>
    <t xml:space="preserve">Съезды , въезды </t>
  </si>
  <si>
    <t>Обочина</t>
  </si>
  <si>
    <t>Устройство обочин из предварительно накопленного грунта h=15 см.</t>
  </si>
  <si>
    <t>Укрепление обочин гравийно-песчаной смесью h=5см</t>
  </si>
  <si>
    <t>Демонтаж металлических труб, возврат собственику d=325мм</t>
  </si>
  <si>
    <t>то же с накоплением на месте</t>
  </si>
  <si>
    <t xml:space="preserve">Песчано-гравийный слой.   h=10 см.. </t>
  </si>
  <si>
    <t>гидроизоляция двухслойным горячим битумом</t>
  </si>
  <si>
    <t xml:space="preserve">Обратная засыпка бульдозером,/планировка , полив , уплотнение </t>
  </si>
  <si>
    <t>Монтаж труб 273мм  Լ=50м</t>
  </si>
  <si>
    <t>Монтаж металлической трубы  d=273х5мм</t>
  </si>
  <si>
    <t>Разработка грунта IV(5.4) вручную, погрузка, перевозка в отвал 5.0км</t>
  </si>
  <si>
    <t>рыте котлована</t>
  </si>
  <si>
    <t>монолитный  бетон   B22,5</t>
  </si>
  <si>
    <t>арматура A500c Փ12</t>
  </si>
  <si>
    <t xml:space="preserve">арматура 8AC -1    </t>
  </si>
  <si>
    <t>Обратная засыпка вручню</t>
  </si>
  <si>
    <t>Монолитный  ж/б водопримник L=10м  пк2+45</t>
  </si>
  <si>
    <t>Монолитный  ж/б водопримник L=4.5м  ; Тигранадзор 3-ий переулок ПК2+01</t>
  </si>
  <si>
    <t>Металлическая решетка
уголок 63x6мм 1գծմ-5.72 кг-9.0пог.м
уголок 70x7 1пог.м-7.39кг-13пог.м
арматура A500c Փ25-97.74кг</t>
  </si>
  <si>
    <t>Монолитный  ж/б водопримник L=4.5м  ; Тигранадзор 3-ий переулок ПК2+50</t>
  </si>
  <si>
    <t>Монолитный  ж/б водопримник L=4.5м  ; Тигранадзор 3-ий переулок ПК3+00</t>
  </si>
  <si>
    <t>Монолитный  ж/б водопримник L=8.5м  ; Тигранадзор 5--ая улица ПК1+06</t>
  </si>
  <si>
    <t>Металлическая решетка
уголок 63x6мм 1գծմ-5.72 кг-17пог.м
уголок 70x7 1пог.м-7.39кг-24.6пог.м
арматура A500c Փ25-184.62кг</t>
  </si>
  <si>
    <t>Монтаж металлических труб  d=530мм; L=16м, Тигранадзор 3-ий переулок, ПК2+50</t>
  </si>
  <si>
    <t>Демонтаж металлической трубы d=530мм, возврат собственику</t>
  </si>
  <si>
    <t>Монтаж металлической трубы  d=530х7мм</t>
  </si>
  <si>
    <t>Монолитная бетонная стена</t>
  </si>
  <si>
    <t xml:space="preserve"> Разработка грунта 12IV  экс. /0.65м3/, погрузка, перевозка в отвал 5.0км</t>
  </si>
  <si>
    <t xml:space="preserve">Песчано-гравийный слой.   h=20см.. </t>
  </si>
  <si>
    <t>Монолитный  бетон  фундамента  B20</t>
  </si>
  <si>
    <t>Монолитный  бетон  тела B20</t>
  </si>
  <si>
    <t xml:space="preserve">Дренаж за стеной </t>
  </si>
  <si>
    <t>Дренажные трубы /d=15см  полиэтиленовые/</t>
  </si>
  <si>
    <t>Обратная засыпка вручную</t>
  </si>
  <si>
    <t>Колодцы</t>
  </si>
  <si>
    <t>Наращивание стен колодцев B20</t>
  </si>
  <si>
    <t>Ж/б плита  d-1,2м,  с чугунной крышкой</t>
  </si>
  <si>
    <t>ж/б лотки 30х34см</t>
  </si>
  <si>
    <t>Установка новых ж/б сборных лотков размером 34х30см</t>
  </si>
  <si>
    <t>Гидроизоляция лотков двухслойхым горячим битумом</t>
  </si>
  <si>
    <t>Металлическая решетка
швеллер N8 L=1м , 2шт пог.м-7,05կգ-2382пог.м
швеллер N6,5 L=0,36м , 10шт 1пог.м - 5,9кг-4287.6пог.м</t>
  </si>
  <si>
    <t xml:space="preserve">Монтаж металлическх полтруб  </t>
  </si>
  <si>
    <t>Демонтаж металлических полутруб, возврат собственику, d=530мм</t>
  </si>
  <si>
    <t>Монтаж металлических полутруб d=530х7мм</t>
  </si>
  <si>
    <t>Монолитный  бетон B20</t>
  </si>
  <si>
    <t>Элементы безопасности</t>
  </si>
  <si>
    <t>Дорожные знаки</t>
  </si>
  <si>
    <t>Установка дорожных знаков на металлической стойке</t>
  </si>
  <si>
    <t>бетон B20</t>
  </si>
  <si>
    <t>Предупреждающие</t>
  </si>
  <si>
    <t>Приоритета/2.1/</t>
  </si>
  <si>
    <t>Приоритета/2.4/</t>
  </si>
  <si>
    <t>Металлическая труба 57x4,0мм</t>
  </si>
  <si>
    <t>Запрещающие</t>
  </si>
  <si>
    <t>Дополнительной информации</t>
  </si>
  <si>
    <t xml:space="preserve">Установка новых металлических ограждений (d=4мм, шаг -4 м) </t>
  </si>
  <si>
    <t xml:space="preserve">Установка новых металлических ограждений (d=4мм, шаг -2 м) </t>
  </si>
  <si>
    <t xml:space="preserve"> Ограждения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</si>
  <si>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</si>
  <si>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</si>
  <si>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</si>
  <si>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</si>
  <si>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</si>
  <si>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</si>
  <si>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7.Ընդամենը /հազ. դրամ/
7.Итого /тыс. драм/</t>
  </si>
  <si>
    <t>8.Ընդամենը /հազ. դրամ/
8.Итого /тыс. драм/</t>
  </si>
  <si>
    <t>9.Ընդամենը /հազ. դրամ/
9.Итого /тыс. драм/</t>
  </si>
  <si>
    <t>10.Ընդամենը /հազ. դրամ/
10.Итого /тыс. драм/</t>
  </si>
  <si>
    <t>11.Ընդամենը /հազ. դրամ/
11.Итого /тыс. драм/</t>
  </si>
  <si>
    <t>12.Ընդամենը /հազ. դրամ/
12.Итого /тыс. драм/</t>
  </si>
  <si>
    <t>Ընդհանուրը  /հազ. դրամ/
Всего  /тыс. драм/</t>
  </si>
  <si>
    <t>*Միավորի արժեքը ներառում է բոլոր ծախսերը</t>
  </si>
  <si>
    <t>*Стоимость единицы включает все расходы</t>
  </si>
  <si>
    <t xml:space="preserve">    Կազմեց                                            Լ․ Գևորգյան</t>
  </si>
  <si>
    <t>Составила                                         Л. Геворгян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</si>
  <si>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</si>
  <si>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</si>
  <si>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</si>
  <si>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</si>
  <si>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</si>
  <si>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</si>
  <si>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</si>
  <si>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 xml:space="preserve">ԾԱՎԱԼԱԹԵՐԹ - ՆԱԽԱՀԱՇԻՎ/ВЕДОМОСТЬ ОБЪЕМОВ - СМЕТА </t>
  </si>
  <si>
    <t>Ե/բետոնե հավաքովի վաքերի  30х34 քանդում և հանձնում սեփականատիրոջը/1191գծ․մ/</t>
  </si>
  <si>
    <t>Демонтаж ж/б лотков, возврат собственику/1191пог.м/</t>
  </si>
  <si>
    <t>30x34սմ վաքերի տեղադրում  /որից 100մ -ը Տիգրանաձոր 2-րդ նրբացք/</t>
  </si>
  <si>
    <t>Երթևեկելի մասի նշագծում  թերմոպլաստով h=3մմ հաստությամբ , լուսանդրադարձիչ գնդիկների կիրառմամաբ</t>
  </si>
  <si>
    <t xml:space="preserve">Нанесение дорожной разметки на проезжей части термопластом толщиной  h=3мм  / с использованием светоотражающих частиц </t>
  </si>
  <si>
    <t>Աբովյան համայնքի Արամուս բնակավայրի Երիտասարդական 5-րդ փողոցի, Երիտասարդական 12-րդ փողոցի, Տիգրանաձորի խճուղի 2-րդ նրբանցքի, Տիգրանաձորի խճուղի 2-րդ փակուղու, Տիգրանաձորի խճուղի 1-ին նրբանցքի, Տիգրանաձորի 3-րդ փակուղու, Ազատամարտիկների խճուղի 5-րդ փակուղու, Ազատամարտիկների խճուղի 4-րդ փակուղու, 5-րդ փողոցը՝ մասնակի (Ջրմուղի փողոցից-Ազատամարտիկների խճուղի), Կենտրոնական փողոց 1-ին նրբացքը,  Ամառանոցային թաղամասի (Տիգրանաձորի խճուղուց մինչև Ամառանոցային 1-ին փողոց) ասֆալտապատման աշխատանքների իրականացման նախագծանախահաշվային փաստաթղթերի կազմման խորհրդատվական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</si>
</sst>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"/>
    <numFmt numFmtId="166" formatCode="0.0"/>
    <numFmt numFmtId="167" formatCode="#\ ???\+???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83">
    <xf numFmtId="0" fontId="0" fillId="0" borderId="0" xfId="0"/>
    <xf numFmtId="0" fontId="2" fillId="0" borderId="0" xfId="0" applyFont="1" applyAlignment="1">
      <alignment vertical="top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2" fillId="0" borderId="0" xfId="0" applyFont="1" applyFill="1"/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166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top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vertical="top"/>
    </xf>
    <xf numFmtId="0" fontId="29" fillId="0" borderId="0" xfId="0" applyFont="1" applyFill="1" applyBorder="1" applyAlignment="1">
      <alignment vertical="top"/>
    </xf>
    <xf numFmtId="167" fontId="28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0" fontId="2" fillId="18" borderId="0" xfId="0" applyFont="1" applyFill="1" applyBorder="1" applyAlignment="1">
      <alignment vertical="top"/>
    </xf>
    <xf numFmtId="0" fontId="2" fillId="18" borderId="0" xfId="0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0" xfId="54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27" fillId="0" borderId="1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0" fontId="3" fillId="0" borderId="1" xfId="54" applyFont="1" applyFill="1" applyBorder="1" applyAlignment="1">
      <alignment horizontal="center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0" fontId="25" fillId="0" borderId="0" xfId="0" applyFont="1" applyAlignment="1">
      <alignment vertical="top"/>
    </xf>
    <xf numFmtId="165" fontId="3" fillId="0" borderId="1" xfId="0" applyNumberFormat="1" applyFont="1" applyFill="1" applyBorder="1" applyAlignment="1">
      <alignment horizontal="center" vertical="top"/>
    </xf>
    <xf numFmtId="0" fontId="29" fillId="0" borderId="1" xfId="54" applyFont="1" applyFill="1" applyBorder="1" applyAlignment="1">
      <alignment horizontal="center" vertical="top"/>
    </xf>
    <xf numFmtId="0" fontId="30" fillId="0" borderId="1" xfId="54" applyFont="1" applyFill="1" applyBorder="1" applyAlignment="1">
      <alignment horizontal="left" vertical="top" wrapText="1"/>
    </xf>
    <xf numFmtId="1" fontId="29" fillId="0" borderId="1" xfId="54" applyNumberFormat="1" applyFont="1" applyFill="1" applyBorder="1" applyAlignment="1">
      <alignment horizontal="center" vertical="top"/>
    </xf>
    <xf numFmtId="2" fontId="29" fillId="0" borderId="1" xfId="54" applyNumberFormat="1" applyFont="1" applyFill="1" applyBorder="1" applyAlignment="1">
      <alignment horizontal="center" vertical="top"/>
    </xf>
    <xf numFmtId="49" fontId="3" fillId="0" borderId="1" xfId="54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1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23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left" vertical="top" wrapText="1"/>
    </xf>
    <xf numFmtId="0" fontId="27" fillId="19" borderId="1" xfId="54" applyFont="1" applyFill="1" applyBorder="1" applyAlignment="1">
      <alignment horizontal="left" vertical="top"/>
    </xf>
    <xf numFmtId="0" fontId="27" fillId="0" borderId="1" xfId="54" applyFont="1" applyFill="1" applyBorder="1" applyAlignment="1">
      <alignment horizontal="left" vertical="top" wrapText="1"/>
    </xf>
    <xf numFmtId="2" fontId="25" fillId="0" borderId="1" xfId="0" applyNumberFormat="1" applyFont="1" applyFill="1" applyBorder="1" applyAlignment="1">
      <alignment horizontal="center" vertical="top"/>
    </xf>
    <xf numFmtId="165" fontId="25" fillId="0" borderId="1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2" fontId="3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0" fontId="25" fillId="0" borderId="0" xfId="2" applyFont="1" applyFill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140</xdr:row>
      <xdr:rowOff>0</xdr:rowOff>
    </xdr:from>
    <xdr:to>
      <xdr:col>3</xdr:col>
      <xdr:colOff>104775</xdr:colOff>
      <xdr:row>140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140</xdr:row>
      <xdr:rowOff>0</xdr:rowOff>
    </xdr:from>
    <xdr:to>
      <xdr:col>5</xdr:col>
      <xdr:colOff>123825</xdr:colOff>
      <xdr:row>140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76200</xdr:colOff>
      <xdr:row>140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view="pageBreakPreview" topLeftCell="A127" zoomScaleNormal="100" zoomScaleSheetLayoutView="100" workbookViewId="0">
      <selection activeCell="J137" sqref="J137"/>
    </sheetView>
  </sheetViews>
  <sheetFormatPr defaultRowHeight="13.5"/>
  <cols>
    <col min="1" max="1" width="5.85546875" style="25" customWidth="1"/>
    <col min="2" max="2" width="49.7109375" style="25" customWidth="1"/>
    <col min="3" max="3" width="49.7109375" style="41" customWidth="1"/>
    <col min="4" max="4" width="7" style="25" customWidth="1"/>
    <col min="5" max="5" width="7" style="41" customWidth="1"/>
    <col min="6" max="6" width="8.140625" style="25" customWidth="1"/>
    <col min="7" max="7" width="9" style="25" customWidth="1"/>
    <col min="8" max="8" width="14.28515625" style="25" customWidth="1"/>
    <col min="9" max="9" width="10.5703125" style="2" customWidth="1"/>
    <col min="10" max="10" width="13.28515625" style="2" customWidth="1"/>
    <col min="11" max="11" width="12" style="2" bestFit="1" customWidth="1"/>
    <col min="12" max="12" width="10.28515625" style="2" bestFit="1" customWidth="1"/>
    <col min="13" max="16384" width="9.140625" style="2"/>
  </cols>
  <sheetData>
    <row r="1" spans="1:13" s="7" customFormat="1" ht="16.5">
      <c r="A1" s="76" t="s">
        <v>200</v>
      </c>
      <c r="B1" s="76"/>
      <c r="C1" s="76"/>
      <c r="D1" s="76"/>
      <c r="E1" s="76"/>
      <c r="F1" s="76"/>
      <c r="G1" s="76"/>
      <c r="H1" s="76"/>
      <c r="I1" s="76"/>
    </row>
    <row r="2" spans="1:13" s="7" customFormat="1" ht="105.75" customHeight="1">
      <c r="A2" s="76" t="s">
        <v>206</v>
      </c>
      <c r="B2" s="76"/>
      <c r="C2" s="76"/>
      <c r="D2" s="76"/>
      <c r="E2" s="76"/>
      <c r="F2" s="76"/>
      <c r="G2" s="76"/>
      <c r="H2" s="76"/>
      <c r="I2" s="76"/>
    </row>
    <row r="3" spans="1:13" s="6" customFormat="1" ht="14.25" customHeight="1">
      <c r="A3" s="80"/>
      <c r="B3" s="80"/>
      <c r="C3" s="80"/>
      <c r="D3" s="80"/>
      <c r="E3" s="80"/>
      <c r="F3" s="80"/>
      <c r="G3" s="81"/>
      <c r="H3" s="82"/>
    </row>
    <row r="4" spans="1:13" s="5" customFormat="1" ht="143.25">
      <c r="A4" s="57" t="s">
        <v>0</v>
      </c>
      <c r="B4" s="57" t="s">
        <v>4</v>
      </c>
      <c r="C4" s="57" t="s">
        <v>193</v>
      </c>
      <c r="D4" s="58" t="s">
        <v>194</v>
      </c>
      <c r="E4" s="58" t="s">
        <v>195</v>
      </c>
      <c r="F4" s="59" t="s">
        <v>196</v>
      </c>
      <c r="G4" s="59" t="s">
        <v>197</v>
      </c>
      <c r="H4" s="59" t="s">
        <v>198</v>
      </c>
      <c r="I4" s="59" t="s">
        <v>199</v>
      </c>
    </row>
    <row r="5" spans="1:13" s="23" customFormat="1" ht="1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</row>
    <row r="6" spans="1:13" s="40" customFormat="1" ht="15" customHeight="1">
      <c r="A6" s="45" t="s">
        <v>83</v>
      </c>
      <c r="B6" s="46" t="s">
        <v>5</v>
      </c>
      <c r="C6" s="46" t="s">
        <v>103</v>
      </c>
      <c r="D6" s="47"/>
      <c r="E6" s="47"/>
      <c r="F6" s="48"/>
      <c r="G6" s="47"/>
      <c r="H6" s="47"/>
      <c r="I6" s="47"/>
    </row>
    <row r="7" spans="1:13" s="8" customFormat="1" ht="66" customHeight="1">
      <c r="A7" s="9">
        <v>1</v>
      </c>
      <c r="B7" s="44" t="s">
        <v>37</v>
      </c>
      <c r="C7" s="44" t="s">
        <v>104</v>
      </c>
      <c r="D7" s="11" t="s">
        <v>1</v>
      </c>
      <c r="E7" s="11" t="s">
        <v>101</v>
      </c>
      <c r="F7" s="11">
        <v>175</v>
      </c>
      <c r="G7" s="12">
        <v>2.5349257784339678</v>
      </c>
      <c r="H7" s="12">
        <f>+F7*G7</f>
        <v>443.61201122594434</v>
      </c>
      <c r="I7" s="60"/>
    </row>
    <row r="8" spans="1:13" s="8" customFormat="1" ht="66" customHeight="1">
      <c r="A8" s="9">
        <v>2</v>
      </c>
      <c r="B8" s="44" t="s">
        <v>40</v>
      </c>
      <c r="C8" s="44" t="s">
        <v>105</v>
      </c>
      <c r="D8" s="11" t="s">
        <v>1</v>
      </c>
      <c r="E8" s="11" t="s">
        <v>101</v>
      </c>
      <c r="F8" s="11">
        <v>1060</v>
      </c>
      <c r="G8" s="12">
        <v>2.7923729860773947</v>
      </c>
      <c r="H8" s="12">
        <f t="shared" ref="H8:H52" si="0">+F8*G8</f>
        <v>2959.9153652420382</v>
      </c>
      <c r="I8" s="60"/>
      <c r="M8" s="35"/>
    </row>
    <row r="9" spans="1:13" s="8" customFormat="1" ht="54.75" customHeight="1">
      <c r="A9" s="9">
        <v>3</v>
      </c>
      <c r="B9" s="44" t="s">
        <v>41</v>
      </c>
      <c r="C9" s="44" t="s">
        <v>106</v>
      </c>
      <c r="D9" s="11" t="s">
        <v>1</v>
      </c>
      <c r="E9" s="11" t="s">
        <v>101</v>
      </c>
      <c r="F9" s="11">
        <v>650</v>
      </c>
      <c r="G9" s="12">
        <v>2.0401123617114059</v>
      </c>
      <c r="H9" s="12">
        <f t="shared" si="0"/>
        <v>1326.0730351124139</v>
      </c>
      <c r="I9" s="60"/>
    </row>
    <row r="10" spans="1:13" s="8" customFormat="1">
      <c r="A10" s="9">
        <v>4</v>
      </c>
      <c r="B10" s="44" t="s">
        <v>17</v>
      </c>
      <c r="C10" s="44" t="s">
        <v>107</v>
      </c>
      <c r="D10" s="11" t="s">
        <v>1</v>
      </c>
      <c r="E10" s="11" t="s">
        <v>101</v>
      </c>
      <c r="F10" s="11">
        <v>69</v>
      </c>
      <c r="G10" s="12">
        <v>15.633094844138016</v>
      </c>
      <c r="H10" s="12">
        <f t="shared" si="0"/>
        <v>1078.6835442455231</v>
      </c>
      <c r="I10" s="60"/>
    </row>
    <row r="11" spans="1:13" s="8" customFormat="1" ht="54.75" customHeight="1">
      <c r="A11" s="9">
        <v>5</v>
      </c>
      <c r="B11" s="44" t="s">
        <v>48</v>
      </c>
      <c r="C11" s="44" t="s">
        <v>108</v>
      </c>
      <c r="D11" s="11" t="s">
        <v>1</v>
      </c>
      <c r="E11" s="11" t="s">
        <v>101</v>
      </c>
      <c r="F11" s="14">
        <v>296.54699999999997</v>
      </c>
      <c r="G11" s="12">
        <v>0.98017244847475293</v>
      </c>
      <c r="H11" s="12">
        <f t="shared" si="0"/>
        <v>290.66719907784255</v>
      </c>
      <c r="I11" s="61"/>
      <c r="M11" s="35"/>
    </row>
    <row r="12" spans="1:13" s="8" customFormat="1" ht="65.25" customHeight="1">
      <c r="A12" s="9">
        <v>6</v>
      </c>
      <c r="B12" s="44" t="s">
        <v>38</v>
      </c>
      <c r="C12" s="44" t="s">
        <v>109</v>
      </c>
      <c r="D12" s="11" t="s">
        <v>1</v>
      </c>
      <c r="E12" s="11" t="s">
        <v>101</v>
      </c>
      <c r="F12" s="14">
        <v>173.45300000000003</v>
      </c>
      <c r="G12" s="12">
        <v>2.8972219970814654</v>
      </c>
      <c r="H12" s="12">
        <f t="shared" si="0"/>
        <v>502.53184705977151</v>
      </c>
      <c r="I12" s="60"/>
      <c r="M12" s="35"/>
    </row>
    <row r="13" spans="1:13" s="8" customFormat="1" ht="54" customHeight="1">
      <c r="A13" s="9">
        <v>7</v>
      </c>
      <c r="B13" s="44" t="s">
        <v>18</v>
      </c>
      <c r="C13" s="44" t="s">
        <v>110</v>
      </c>
      <c r="D13" s="11" t="s">
        <v>1</v>
      </c>
      <c r="E13" s="11" t="s">
        <v>101</v>
      </c>
      <c r="F13" s="11">
        <v>880</v>
      </c>
      <c r="G13" s="12">
        <v>2.144961372715477</v>
      </c>
      <c r="H13" s="12">
        <f t="shared" si="0"/>
        <v>1887.5660079896197</v>
      </c>
      <c r="I13" s="60"/>
    </row>
    <row r="14" spans="1:13" s="8" customFormat="1">
      <c r="A14" s="9">
        <v>8</v>
      </c>
      <c r="B14" s="44" t="s">
        <v>17</v>
      </c>
      <c r="C14" s="44" t="s">
        <v>107</v>
      </c>
      <c r="D14" s="11" t="s">
        <v>1</v>
      </c>
      <c r="E14" s="11" t="s">
        <v>101</v>
      </c>
      <c r="F14" s="11">
        <v>31</v>
      </c>
      <c r="G14" s="12">
        <v>10.040175989752258</v>
      </c>
      <c r="H14" s="12">
        <f t="shared" si="0"/>
        <v>311.24545568232003</v>
      </c>
      <c r="I14" s="60"/>
    </row>
    <row r="15" spans="1:13" s="8" customFormat="1" ht="27">
      <c r="A15" s="9">
        <v>9</v>
      </c>
      <c r="B15" s="44" t="s">
        <v>42</v>
      </c>
      <c r="C15" s="44" t="s">
        <v>111</v>
      </c>
      <c r="D15" s="11" t="s">
        <v>1</v>
      </c>
      <c r="E15" s="11" t="s">
        <v>101</v>
      </c>
      <c r="F15" s="11">
        <v>430</v>
      </c>
      <c r="G15" s="12">
        <v>0.98017244847475293</v>
      </c>
      <c r="H15" s="12">
        <f t="shared" si="0"/>
        <v>421.47415284414376</v>
      </c>
      <c r="I15" s="61"/>
    </row>
    <row r="16" spans="1:13" s="16" customFormat="1" ht="16.5">
      <c r="A16" s="9">
        <v>10</v>
      </c>
      <c r="B16" s="44" t="s">
        <v>19</v>
      </c>
      <c r="C16" s="44" t="s">
        <v>112</v>
      </c>
      <c r="D16" s="11" t="s">
        <v>1</v>
      </c>
      <c r="E16" s="11" t="s">
        <v>101</v>
      </c>
      <c r="F16" s="31">
        <v>430</v>
      </c>
      <c r="G16" s="12">
        <v>0.81024162608233308</v>
      </c>
      <c r="H16" s="12">
        <f t="shared" si="0"/>
        <v>348.40389921540321</v>
      </c>
      <c r="I16" s="61"/>
    </row>
    <row r="17" spans="1:10" s="16" customFormat="1" ht="29.25" customHeight="1">
      <c r="A17" s="9"/>
      <c r="B17" s="44"/>
      <c r="C17" s="77" t="s">
        <v>176</v>
      </c>
      <c r="D17" s="77"/>
      <c r="E17" s="77"/>
      <c r="F17" s="77"/>
      <c r="G17" s="12"/>
      <c r="H17" s="71">
        <f>+SUM(H7:H16)</f>
        <v>9570.1725176950204</v>
      </c>
      <c r="I17" s="72">
        <f>+ROUND(H17*100/$H$137,3)</f>
        <v>3.0270000000000001</v>
      </c>
    </row>
    <row r="18" spans="1:10" s="49" customFormat="1" ht="14.25">
      <c r="A18" s="45" t="s">
        <v>84</v>
      </c>
      <c r="B18" s="46" t="s">
        <v>6</v>
      </c>
      <c r="C18" s="68" t="s">
        <v>113</v>
      </c>
      <c r="D18" s="47"/>
      <c r="E18" s="47"/>
      <c r="F18" s="48"/>
      <c r="G18" s="47"/>
      <c r="H18" s="12"/>
      <c r="I18" s="61"/>
    </row>
    <row r="19" spans="1:10" s="16" customFormat="1" ht="16.5">
      <c r="A19" s="9">
        <v>1</v>
      </c>
      <c r="B19" s="44" t="s">
        <v>7</v>
      </c>
      <c r="C19" s="44" t="s">
        <v>114</v>
      </c>
      <c r="D19" s="11" t="s">
        <v>3</v>
      </c>
      <c r="E19" s="11" t="s">
        <v>100</v>
      </c>
      <c r="F19" s="31">
        <v>15439.1</v>
      </c>
      <c r="G19" s="12">
        <v>6.2134981993299077</v>
      </c>
      <c r="H19" s="12">
        <f t="shared" si="0"/>
        <v>95930.820049274378</v>
      </c>
      <c r="I19" s="61"/>
      <c r="J19" s="50"/>
    </row>
    <row r="20" spans="1:10" s="51" customFormat="1" ht="43.5" customHeight="1">
      <c r="A20" s="17">
        <v>2</v>
      </c>
      <c r="B20" s="30" t="s">
        <v>20</v>
      </c>
      <c r="C20" s="30" t="s">
        <v>115</v>
      </c>
      <c r="D20" s="11" t="s">
        <v>3</v>
      </c>
      <c r="E20" s="11" t="s">
        <v>100</v>
      </c>
      <c r="F20" s="62">
        <v>15439.1</v>
      </c>
      <c r="G20" s="63">
        <v>3.5407477569621522</v>
      </c>
      <c r="H20" s="12">
        <f t="shared" si="0"/>
        <v>54665.958694514367</v>
      </c>
      <c r="I20" s="60"/>
    </row>
    <row r="21" spans="1:10" s="16" customFormat="1" ht="16.5">
      <c r="A21" s="9">
        <v>3</v>
      </c>
      <c r="B21" s="44" t="s">
        <v>21</v>
      </c>
      <c r="C21" s="44" t="s">
        <v>116</v>
      </c>
      <c r="D21" s="11" t="s">
        <v>1</v>
      </c>
      <c r="E21" s="11" t="s">
        <v>101</v>
      </c>
      <c r="F21" s="14">
        <v>1984.0440000000001</v>
      </c>
      <c r="G21" s="12">
        <v>12.983459959023318</v>
      </c>
      <c r="H21" s="12">
        <f t="shared" si="0"/>
        <v>25759.755830940459</v>
      </c>
      <c r="I21" s="61"/>
    </row>
    <row r="22" spans="1:10" s="16" customFormat="1" ht="29.25" customHeight="1">
      <c r="A22" s="9"/>
      <c r="B22" s="44"/>
      <c r="C22" s="77" t="s">
        <v>177</v>
      </c>
      <c r="D22" s="77"/>
      <c r="E22" s="77"/>
      <c r="F22" s="77"/>
      <c r="G22" s="12"/>
      <c r="H22" s="71">
        <f>+SUM(H19:H21)</f>
        <v>176356.53457472922</v>
      </c>
      <c r="I22" s="72">
        <f>+ROUND(H22*100/$H$137,3)</f>
        <v>55.777999999999999</v>
      </c>
    </row>
    <row r="23" spans="1:10" s="49" customFormat="1" ht="14.25">
      <c r="A23" s="45" t="s">
        <v>85</v>
      </c>
      <c r="B23" s="46" t="s">
        <v>22</v>
      </c>
      <c r="C23" s="69" t="s">
        <v>117</v>
      </c>
      <c r="D23" s="47"/>
      <c r="E23" s="47"/>
      <c r="F23" s="48"/>
      <c r="G23" s="47"/>
      <c r="H23" s="12"/>
      <c r="I23" s="61"/>
    </row>
    <row r="24" spans="1:10" s="16" customFormat="1" ht="16.5">
      <c r="A24" s="9">
        <v>1</v>
      </c>
      <c r="B24" s="44" t="s">
        <v>7</v>
      </c>
      <c r="C24" s="44" t="s">
        <v>114</v>
      </c>
      <c r="D24" s="11" t="s">
        <v>3</v>
      </c>
      <c r="E24" s="11" t="s">
        <v>100</v>
      </c>
      <c r="F24" s="14">
        <v>1703.3</v>
      </c>
      <c r="G24" s="12">
        <v>6.1506460322808225</v>
      </c>
      <c r="H24" s="12">
        <f t="shared" si="0"/>
        <v>10476.395386783925</v>
      </c>
      <c r="I24" s="61"/>
      <c r="J24" s="50"/>
    </row>
    <row r="25" spans="1:10" s="51" customFormat="1" ht="41.25" customHeight="1">
      <c r="A25" s="17">
        <v>2</v>
      </c>
      <c r="B25" s="30" t="s">
        <v>20</v>
      </c>
      <c r="C25" s="30" t="s">
        <v>115</v>
      </c>
      <c r="D25" s="11" t="s">
        <v>3</v>
      </c>
      <c r="E25" s="11" t="s">
        <v>100</v>
      </c>
      <c r="F25" s="20">
        <v>1703.3</v>
      </c>
      <c r="G25" s="63">
        <v>3.4101740435483547</v>
      </c>
      <c r="H25" s="12">
        <f t="shared" si="0"/>
        <v>5808.5494483759121</v>
      </c>
      <c r="I25" s="60"/>
    </row>
    <row r="26" spans="1:10" s="16" customFormat="1" ht="16.5">
      <c r="A26" s="9">
        <v>3</v>
      </c>
      <c r="B26" s="44" t="s">
        <v>21</v>
      </c>
      <c r="C26" s="44" t="s">
        <v>116</v>
      </c>
      <c r="D26" s="11" t="s">
        <v>1</v>
      </c>
      <c r="E26" s="11" t="s">
        <v>101</v>
      </c>
      <c r="F26" s="14">
        <v>204.39599999999999</v>
      </c>
      <c r="G26" s="12">
        <v>12.666131758335581</v>
      </c>
      <c r="H26" s="12">
        <f t="shared" si="0"/>
        <v>2588.9066668767591</v>
      </c>
      <c r="I26" s="61"/>
    </row>
    <row r="27" spans="1:10" s="16" customFormat="1" ht="29.25" customHeight="1">
      <c r="A27" s="9"/>
      <c r="B27" s="44"/>
      <c r="C27" s="77" t="s">
        <v>178</v>
      </c>
      <c r="D27" s="77"/>
      <c r="E27" s="77"/>
      <c r="F27" s="77"/>
      <c r="G27" s="12"/>
      <c r="H27" s="71">
        <f>+SUM(H24:H26)</f>
        <v>18873.851502036596</v>
      </c>
      <c r="I27" s="72">
        <f>+ROUND(H27*100/$H$137,3)</f>
        <v>5.9690000000000003</v>
      </c>
    </row>
    <row r="28" spans="1:10" s="49" customFormat="1" ht="14.25">
      <c r="A28" s="45" t="s">
        <v>86</v>
      </c>
      <c r="B28" s="46" t="s">
        <v>45</v>
      </c>
      <c r="C28" s="46" t="s">
        <v>118</v>
      </c>
      <c r="D28" s="47"/>
      <c r="E28" s="47"/>
      <c r="F28" s="48"/>
      <c r="G28" s="47"/>
      <c r="H28" s="12"/>
      <c r="I28" s="61"/>
    </row>
    <row r="29" spans="1:10" s="16" customFormat="1" ht="16.5">
      <c r="A29" s="9">
        <v>1</v>
      </c>
      <c r="B29" s="44" t="s">
        <v>21</v>
      </c>
      <c r="C29" s="44" t="s">
        <v>116</v>
      </c>
      <c r="D29" s="11" t="s">
        <v>1</v>
      </c>
      <c r="E29" s="11" t="s">
        <v>101</v>
      </c>
      <c r="F29" s="14">
        <v>274.28159999999997</v>
      </c>
      <c r="G29" s="12">
        <v>12.666131758335581</v>
      </c>
      <c r="H29" s="12">
        <f t="shared" si="0"/>
        <v>3474.0868844870961</v>
      </c>
      <c r="I29" s="61"/>
    </row>
    <row r="30" spans="1:10" s="8" customFormat="1" ht="47.25" customHeight="1">
      <c r="A30" s="9">
        <v>2</v>
      </c>
      <c r="B30" s="44" t="s">
        <v>46</v>
      </c>
      <c r="C30" s="44" t="s">
        <v>119</v>
      </c>
      <c r="D30" s="11" t="s">
        <v>1</v>
      </c>
      <c r="E30" s="11" t="s">
        <v>101</v>
      </c>
      <c r="F30" s="14">
        <v>296.54699999999997</v>
      </c>
      <c r="G30" s="12">
        <v>0.84827816885896523</v>
      </c>
      <c r="H30" s="12">
        <f t="shared" si="0"/>
        <v>251.55434614061954</v>
      </c>
      <c r="I30" s="61"/>
    </row>
    <row r="31" spans="1:10" s="16" customFormat="1" ht="16.5">
      <c r="A31" s="9">
        <v>3</v>
      </c>
      <c r="B31" s="44" t="s">
        <v>47</v>
      </c>
      <c r="C31" s="44" t="s">
        <v>120</v>
      </c>
      <c r="D31" s="11" t="s">
        <v>3</v>
      </c>
      <c r="E31" s="11" t="s">
        <v>100</v>
      </c>
      <c r="F31" s="14">
        <v>1719.73</v>
      </c>
      <c r="G31" s="12">
        <v>0.86314086089963138</v>
      </c>
      <c r="H31" s="12">
        <f t="shared" si="0"/>
        <v>1484.3692327149231</v>
      </c>
      <c r="I31" s="61"/>
    </row>
    <row r="32" spans="1:10" s="16" customFormat="1" ht="29.25" customHeight="1">
      <c r="A32" s="9"/>
      <c r="B32" s="44"/>
      <c r="C32" s="77" t="s">
        <v>179</v>
      </c>
      <c r="D32" s="77"/>
      <c r="E32" s="77"/>
      <c r="F32" s="77"/>
      <c r="G32" s="12"/>
      <c r="H32" s="71">
        <f>+SUM(H29:H31)</f>
        <v>5210.010463342639</v>
      </c>
      <c r="I32" s="72">
        <f>+ROUND(H32*100/$H$137,3)</f>
        <v>1.6479999999999999</v>
      </c>
    </row>
    <row r="33" spans="1:9" s="49" customFormat="1" ht="14.25">
      <c r="A33" s="45" t="s">
        <v>87</v>
      </c>
      <c r="B33" s="46" t="s">
        <v>49</v>
      </c>
      <c r="C33" s="46" t="s">
        <v>126</v>
      </c>
      <c r="D33" s="47"/>
      <c r="E33" s="47"/>
      <c r="F33" s="48"/>
      <c r="G33" s="47"/>
      <c r="H33" s="12"/>
      <c r="I33" s="61"/>
    </row>
    <row r="34" spans="1:9" s="16" customFormat="1" ht="38.25" customHeight="1">
      <c r="A34" s="9">
        <v>1</v>
      </c>
      <c r="B34" s="44" t="s">
        <v>23</v>
      </c>
      <c r="C34" s="44" t="s">
        <v>121</v>
      </c>
      <c r="D34" s="11" t="s">
        <v>8</v>
      </c>
      <c r="E34" s="11" t="s">
        <v>97</v>
      </c>
      <c r="F34" s="31">
        <v>62</v>
      </c>
      <c r="G34" s="15">
        <v>2.0466974939223488</v>
      </c>
      <c r="H34" s="12">
        <f t="shared" si="0"/>
        <v>126.89524462318562</v>
      </c>
      <c r="I34" s="61"/>
    </row>
    <row r="35" spans="1:9" s="8" customFormat="1" ht="57.75" customHeight="1">
      <c r="A35" s="9">
        <v>2</v>
      </c>
      <c r="B35" s="44" t="s">
        <v>18</v>
      </c>
      <c r="C35" s="44" t="s">
        <v>110</v>
      </c>
      <c r="D35" s="11" t="s">
        <v>1</v>
      </c>
      <c r="E35" s="11" t="s">
        <v>101</v>
      </c>
      <c r="F35" s="11">
        <v>8</v>
      </c>
      <c r="G35" s="12">
        <v>2.1449613727154766</v>
      </c>
      <c r="H35" s="12">
        <f t="shared" si="0"/>
        <v>17.159690981723813</v>
      </c>
      <c r="I35" s="60"/>
    </row>
    <row r="36" spans="1:9" s="8" customFormat="1">
      <c r="A36" s="9">
        <v>3</v>
      </c>
      <c r="B36" s="44" t="s">
        <v>13</v>
      </c>
      <c r="C36" s="44" t="s">
        <v>122</v>
      </c>
      <c r="D36" s="11" t="s">
        <v>1</v>
      </c>
      <c r="E36" s="11" t="s">
        <v>101</v>
      </c>
      <c r="F36" s="11">
        <v>2.8</v>
      </c>
      <c r="G36" s="12">
        <v>0.82783903180874974</v>
      </c>
      <c r="H36" s="12">
        <f t="shared" si="0"/>
        <v>2.317949289064499</v>
      </c>
      <c r="I36" s="61"/>
    </row>
    <row r="37" spans="1:9" s="29" customFormat="1" ht="16.5">
      <c r="A37" s="17">
        <v>4</v>
      </c>
      <c r="B37" s="18" t="s">
        <v>24</v>
      </c>
      <c r="C37" s="44" t="s">
        <v>123</v>
      </c>
      <c r="D37" s="11" t="s">
        <v>1</v>
      </c>
      <c r="E37" s="11" t="s">
        <v>101</v>
      </c>
      <c r="F37" s="19">
        <v>1.5</v>
      </c>
      <c r="G37" s="21">
        <v>13.518702150221477</v>
      </c>
      <c r="H37" s="12">
        <f t="shared" si="0"/>
        <v>20.278053225332215</v>
      </c>
      <c r="I37" s="61"/>
    </row>
    <row r="38" spans="1:9" s="16" customFormat="1" ht="16.5">
      <c r="A38" s="9">
        <v>5</v>
      </c>
      <c r="B38" s="44" t="s">
        <v>50</v>
      </c>
      <c r="C38" s="44" t="s">
        <v>127</v>
      </c>
      <c r="D38" s="11" t="s">
        <v>8</v>
      </c>
      <c r="E38" s="11" t="s">
        <v>97</v>
      </c>
      <c r="F38" s="31">
        <v>50</v>
      </c>
      <c r="G38" s="15">
        <v>26.923430248238766</v>
      </c>
      <c r="H38" s="12">
        <f t="shared" si="0"/>
        <v>1346.1715124119382</v>
      </c>
      <c r="I38" s="61"/>
    </row>
    <row r="39" spans="1:9" s="22" customFormat="1" ht="39.75" customHeight="1">
      <c r="A39" s="9">
        <v>6</v>
      </c>
      <c r="B39" s="44" t="s">
        <v>51</v>
      </c>
      <c r="C39" s="44" t="s">
        <v>124</v>
      </c>
      <c r="D39" s="11" t="s">
        <v>3</v>
      </c>
      <c r="E39" s="11" t="s">
        <v>100</v>
      </c>
      <c r="F39" s="14">
        <v>42.86</v>
      </c>
      <c r="G39" s="12">
        <v>2.1153346717289905</v>
      </c>
      <c r="H39" s="12">
        <f t="shared" si="0"/>
        <v>90.663244030304526</v>
      </c>
      <c r="I39" s="61"/>
    </row>
    <row r="40" spans="1:9" s="22" customFormat="1" ht="27">
      <c r="A40" s="9">
        <v>7</v>
      </c>
      <c r="B40" s="44" t="s">
        <v>25</v>
      </c>
      <c r="C40" s="44" t="s">
        <v>125</v>
      </c>
      <c r="D40" s="11" t="s">
        <v>1</v>
      </c>
      <c r="E40" s="11" t="s">
        <v>101</v>
      </c>
      <c r="F40" s="14">
        <v>2.8</v>
      </c>
      <c r="G40" s="52">
        <v>1.0397463220853078</v>
      </c>
      <c r="H40" s="12">
        <f t="shared" si="0"/>
        <v>2.9112897018388617</v>
      </c>
      <c r="I40" s="61"/>
    </row>
    <row r="41" spans="1:9" s="16" customFormat="1" ht="29.25" customHeight="1">
      <c r="A41" s="9"/>
      <c r="B41" s="44"/>
      <c r="C41" s="77" t="s">
        <v>180</v>
      </c>
      <c r="D41" s="77"/>
      <c r="E41" s="77"/>
      <c r="F41" s="77"/>
      <c r="G41" s="12"/>
      <c r="H41" s="71">
        <f>+SUM(H34:H40)</f>
        <v>1606.3969842633876</v>
      </c>
      <c r="I41" s="72">
        <f>+ROUND(H41*100/$H$137,3)</f>
        <v>0.50800000000000001</v>
      </c>
    </row>
    <row r="42" spans="1:9" s="49" customFormat="1" ht="14.25">
      <c r="A42" s="45" t="s">
        <v>88</v>
      </c>
      <c r="B42" s="46" t="s">
        <v>52</v>
      </c>
      <c r="C42" s="46" t="s">
        <v>134</v>
      </c>
      <c r="D42" s="47"/>
      <c r="E42" s="47"/>
      <c r="F42" s="48"/>
      <c r="G42" s="47"/>
      <c r="H42" s="12"/>
      <c r="I42" s="61"/>
    </row>
    <row r="43" spans="1:9" s="49" customFormat="1" ht="36" customHeight="1">
      <c r="A43" s="47"/>
      <c r="B43" s="54" t="s">
        <v>61</v>
      </c>
      <c r="C43" s="54" t="s">
        <v>135</v>
      </c>
      <c r="D43" s="47"/>
      <c r="E43" s="47"/>
      <c r="F43" s="48"/>
      <c r="G43" s="47"/>
      <c r="H43" s="12"/>
      <c r="I43" s="61"/>
    </row>
    <row r="44" spans="1:9" s="8" customFormat="1" ht="36" customHeight="1">
      <c r="A44" s="9">
        <v>1</v>
      </c>
      <c r="B44" s="44" t="s">
        <v>53</v>
      </c>
      <c r="C44" s="44" t="s">
        <v>128</v>
      </c>
      <c r="D44" s="11" t="s">
        <v>1</v>
      </c>
      <c r="E44" s="11" t="s">
        <v>101</v>
      </c>
      <c r="F44" s="11">
        <v>0.25</v>
      </c>
      <c r="G44" s="12">
        <v>10.040175989752258</v>
      </c>
      <c r="H44" s="12">
        <f t="shared" si="0"/>
        <v>2.5100439974380646</v>
      </c>
      <c r="I44" s="60"/>
    </row>
    <row r="45" spans="1:9" s="8" customFormat="1">
      <c r="A45" s="9">
        <v>2</v>
      </c>
      <c r="B45" s="44" t="s">
        <v>54</v>
      </c>
      <c r="C45" s="44" t="s">
        <v>129</v>
      </c>
      <c r="D45" s="11" t="s">
        <v>1</v>
      </c>
      <c r="E45" s="11" t="s">
        <v>101</v>
      </c>
      <c r="F45" s="11">
        <v>0.32</v>
      </c>
      <c r="G45" s="12">
        <v>7.7298389222771071</v>
      </c>
      <c r="H45" s="12">
        <f t="shared" si="0"/>
        <v>2.4735484551286744</v>
      </c>
      <c r="I45" s="61"/>
    </row>
    <row r="46" spans="1:9" s="29" customFormat="1" ht="16.5">
      <c r="A46" s="17">
        <v>3</v>
      </c>
      <c r="B46" s="18" t="s">
        <v>55</v>
      </c>
      <c r="C46" s="44" t="s">
        <v>123</v>
      </c>
      <c r="D46" s="11" t="s">
        <v>1</v>
      </c>
      <c r="E46" s="11" t="s">
        <v>101</v>
      </c>
      <c r="F46" s="19">
        <v>0.32</v>
      </c>
      <c r="G46" s="21">
        <v>13.518702150221477</v>
      </c>
      <c r="H46" s="12">
        <f t="shared" si="0"/>
        <v>4.3259846880708732</v>
      </c>
      <c r="I46" s="61"/>
    </row>
    <row r="47" spans="1:9" s="16" customFormat="1" ht="16.5">
      <c r="A47" s="78">
        <v>4</v>
      </c>
      <c r="B47" s="44" t="s">
        <v>56</v>
      </c>
      <c r="C47" s="44" t="s">
        <v>130</v>
      </c>
      <c r="D47" s="11" t="s">
        <v>1</v>
      </c>
      <c r="E47" s="11" t="s">
        <v>101</v>
      </c>
      <c r="F47" s="64">
        <v>0.495</v>
      </c>
      <c r="G47" s="12">
        <v>129.39763172571438</v>
      </c>
      <c r="H47" s="12">
        <f t="shared" si="0"/>
        <v>64.051827704228614</v>
      </c>
      <c r="I47" s="61"/>
    </row>
    <row r="48" spans="1:9" s="16" customFormat="1" ht="16.5">
      <c r="A48" s="78"/>
      <c r="B48" s="44" t="s">
        <v>57</v>
      </c>
      <c r="C48" s="44" t="s">
        <v>131</v>
      </c>
      <c r="D48" s="11" t="s">
        <v>2</v>
      </c>
      <c r="E48" s="11" t="s">
        <v>102</v>
      </c>
      <c r="F48" s="11">
        <v>4.7835000000000003E-2</v>
      </c>
      <c r="G48" s="12">
        <v>377.74164290445469</v>
      </c>
      <c r="H48" s="12">
        <f t="shared" si="0"/>
        <v>18.069271488334593</v>
      </c>
      <c r="I48" s="61"/>
    </row>
    <row r="49" spans="1:12" s="16" customFormat="1" ht="16.5">
      <c r="A49" s="78"/>
      <c r="B49" s="44" t="s">
        <v>58</v>
      </c>
      <c r="C49" s="44" t="s">
        <v>132</v>
      </c>
      <c r="D49" s="11" t="s">
        <v>2</v>
      </c>
      <c r="E49" s="11" t="s">
        <v>102</v>
      </c>
      <c r="F49" s="11">
        <v>8.9099999999999995E-3</v>
      </c>
      <c r="G49" s="12">
        <v>392.85819873844127</v>
      </c>
      <c r="H49" s="12">
        <f t="shared" si="0"/>
        <v>3.5003665507595114</v>
      </c>
      <c r="I49" s="61"/>
    </row>
    <row r="50" spans="1:12" s="1" customFormat="1" ht="16.5">
      <c r="A50" s="17">
        <v>5</v>
      </c>
      <c r="B50" s="30" t="s">
        <v>59</v>
      </c>
      <c r="C50" s="44" t="s">
        <v>124</v>
      </c>
      <c r="D50" s="11" t="s">
        <v>3</v>
      </c>
      <c r="E50" s="11" t="s">
        <v>100</v>
      </c>
      <c r="F50" s="19">
        <v>3.15</v>
      </c>
      <c r="G50" s="21">
        <v>1.3689156934894309</v>
      </c>
      <c r="H50" s="12">
        <f t="shared" si="0"/>
        <v>4.3120844344917071</v>
      </c>
      <c r="I50" s="61"/>
    </row>
    <row r="51" spans="1:12" s="8" customFormat="1">
      <c r="A51" s="9">
        <v>6</v>
      </c>
      <c r="B51" s="44" t="s">
        <v>60</v>
      </c>
      <c r="C51" s="44" t="s">
        <v>133</v>
      </c>
      <c r="D51" s="11" t="s">
        <v>1</v>
      </c>
      <c r="E51" s="11" t="s">
        <v>101</v>
      </c>
      <c r="F51" s="11">
        <v>7.1999999999999995E-2</v>
      </c>
      <c r="G51" s="12">
        <v>2.2392626156287294</v>
      </c>
      <c r="H51" s="12">
        <f t="shared" si="0"/>
        <v>0.16122690832526851</v>
      </c>
      <c r="I51" s="61"/>
    </row>
    <row r="52" spans="1:12" s="38" customFormat="1" ht="68.25" customHeight="1">
      <c r="A52" s="9">
        <v>7</v>
      </c>
      <c r="B52" s="44" t="s">
        <v>94</v>
      </c>
      <c r="C52" s="44" t="s">
        <v>136</v>
      </c>
      <c r="D52" s="11" t="s">
        <v>2</v>
      </c>
      <c r="E52" s="11" t="s">
        <v>102</v>
      </c>
      <c r="F52" s="65">
        <v>0.24528999999999998</v>
      </c>
      <c r="G52" s="15">
        <v>854.37640517294767</v>
      </c>
      <c r="H52" s="12">
        <f t="shared" si="0"/>
        <v>209.56998842487232</v>
      </c>
      <c r="I52" s="61"/>
      <c r="J52" s="37"/>
      <c r="K52" s="37"/>
      <c r="L52" s="37"/>
    </row>
    <row r="53" spans="1:12" s="49" customFormat="1" ht="40.5" customHeight="1">
      <c r="A53" s="47"/>
      <c r="B53" s="54" t="s">
        <v>62</v>
      </c>
      <c r="C53" s="54" t="s">
        <v>137</v>
      </c>
      <c r="D53" s="47"/>
      <c r="E53" s="47"/>
      <c r="F53" s="48"/>
      <c r="G53" s="47"/>
      <c r="H53" s="12"/>
      <c r="I53" s="61"/>
    </row>
    <row r="54" spans="1:12" s="8" customFormat="1" ht="40.5" customHeight="1">
      <c r="A54" s="9">
        <v>1</v>
      </c>
      <c r="B54" s="44" t="s">
        <v>53</v>
      </c>
      <c r="C54" s="44" t="s">
        <v>128</v>
      </c>
      <c r="D54" s="11" t="s">
        <v>1</v>
      </c>
      <c r="E54" s="11" t="s">
        <v>101</v>
      </c>
      <c r="F54" s="11">
        <v>0.25</v>
      </c>
      <c r="G54" s="12">
        <v>10.040175989752258</v>
      </c>
      <c r="H54" s="12">
        <f t="shared" ref="H54:H90" si="1">+F54*G54</f>
        <v>2.5100439974380646</v>
      </c>
      <c r="I54" s="60"/>
    </row>
    <row r="55" spans="1:12" s="8" customFormat="1">
      <c r="A55" s="9">
        <v>2</v>
      </c>
      <c r="B55" s="44" t="s">
        <v>54</v>
      </c>
      <c r="C55" s="44" t="s">
        <v>129</v>
      </c>
      <c r="D55" s="11" t="s">
        <v>1</v>
      </c>
      <c r="E55" s="11" t="s">
        <v>101</v>
      </c>
      <c r="F55" s="11">
        <v>0.32</v>
      </c>
      <c r="G55" s="12">
        <v>7.7298389222771071</v>
      </c>
      <c r="H55" s="12">
        <f t="shared" si="1"/>
        <v>2.4735484551286744</v>
      </c>
      <c r="I55" s="61"/>
    </row>
    <row r="56" spans="1:12" s="29" customFormat="1" ht="16.5">
      <c r="A56" s="17">
        <v>3</v>
      </c>
      <c r="B56" s="18" t="s">
        <v>55</v>
      </c>
      <c r="C56" s="44" t="s">
        <v>123</v>
      </c>
      <c r="D56" s="11" t="s">
        <v>1</v>
      </c>
      <c r="E56" s="11" t="s">
        <v>101</v>
      </c>
      <c r="F56" s="19">
        <v>0.32</v>
      </c>
      <c r="G56" s="21">
        <v>13.518702150221477</v>
      </c>
      <c r="H56" s="12">
        <f t="shared" si="1"/>
        <v>4.3259846880708732</v>
      </c>
      <c r="I56" s="61"/>
    </row>
    <row r="57" spans="1:12" s="16" customFormat="1" ht="16.5">
      <c r="A57" s="78">
        <v>4</v>
      </c>
      <c r="B57" s="44" t="s">
        <v>56</v>
      </c>
      <c r="C57" s="44" t="s">
        <v>130</v>
      </c>
      <c r="D57" s="11" t="s">
        <v>1</v>
      </c>
      <c r="E57" s="11" t="s">
        <v>101</v>
      </c>
      <c r="F57" s="64">
        <v>0.495</v>
      </c>
      <c r="G57" s="12">
        <v>129.39763172571438</v>
      </c>
      <c r="H57" s="12">
        <f t="shared" si="1"/>
        <v>64.051827704228614</v>
      </c>
      <c r="I57" s="61"/>
    </row>
    <row r="58" spans="1:12" s="16" customFormat="1" ht="16.5">
      <c r="A58" s="78"/>
      <c r="B58" s="44" t="s">
        <v>57</v>
      </c>
      <c r="C58" s="44" t="s">
        <v>131</v>
      </c>
      <c r="D58" s="11" t="s">
        <v>2</v>
      </c>
      <c r="E58" s="11" t="s">
        <v>102</v>
      </c>
      <c r="F58" s="11">
        <v>4.7835000000000003E-2</v>
      </c>
      <c r="G58" s="12">
        <v>377.74164290445469</v>
      </c>
      <c r="H58" s="12">
        <f t="shared" si="1"/>
        <v>18.069271488334593</v>
      </c>
      <c r="I58" s="61"/>
    </row>
    <row r="59" spans="1:12" s="16" customFormat="1" ht="16.5">
      <c r="A59" s="78"/>
      <c r="B59" s="44" t="s">
        <v>58</v>
      </c>
      <c r="C59" s="44" t="s">
        <v>132</v>
      </c>
      <c r="D59" s="11" t="s">
        <v>2</v>
      </c>
      <c r="E59" s="11" t="s">
        <v>102</v>
      </c>
      <c r="F59" s="11">
        <v>8.9099999999999995E-3</v>
      </c>
      <c r="G59" s="12">
        <v>392.85819873844127</v>
      </c>
      <c r="H59" s="12">
        <f t="shared" si="1"/>
        <v>3.5003665507595114</v>
      </c>
      <c r="I59" s="61"/>
    </row>
    <row r="60" spans="1:12" s="1" customFormat="1" ht="16.5">
      <c r="A60" s="17">
        <v>5</v>
      </c>
      <c r="B60" s="30" t="s">
        <v>59</v>
      </c>
      <c r="C60" s="44" t="s">
        <v>124</v>
      </c>
      <c r="D60" s="11" t="s">
        <v>3</v>
      </c>
      <c r="E60" s="11" t="s">
        <v>100</v>
      </c>
      <c r="F60" s="19">
        <v>3.15</v>
      </c>
      <c r="G60" s="21">
        <v>1.3689156934894309</v>
      </c>
      <c r="H60" s="12">
        <f t="shared" si="1"/>
        <v>4.3120844344917071</v>
      </c>
      <c r="I60" s="61"/>
    </row>
    <row r="61" spans="1:12" s="8" customFormat="1">
      <c r="A61" s="9">
        <v>6</v>
      </c>
      <c r="B61" s="44" t="s">
        <v>60</v>
      </c>
      <c r="C61" s="44" t="s">
        <v>133</v>
      </c>
      <c r="D61" s="11" t="s">
        <v>1</v>
      </c>
      <c r="E61" s="11" t="s">
        <v>101</v>
      </c>
      <c r="F61" s="11">
        <v>7.1999999999999995E-2</v>
      </c>
      <c r="G61" s="12">
        <v>2.2392626156287294</v>
      </c>
      <c r="H61" s="12">
        <f t="shared" si="1"/>
        <v>0.16122690832526851</v>
      </c>
      <c r="I61" s="61"/>
    </row>
    <row r="62" spans="1:12" s="38" customFormat="1" ht="71.25" customHeight="1">
      <c r="A62" s="9">
        <v>7</v>
      </c>
      <c r="B62" s="44" t="s">
        <v>94</v>
      </c>
      <c r="C62" s="44" t="s">
        <v>136</v>
      </c>
      <c r="D62" s="11" t="s">
        <v>2</v>
      </c>
      <c r="E62" s="11" t="s">
        <v>102</v>
      </c>
      <c r="F62" s="65">
        <v>0.24528999999999998</v>
      </c>
      <c r="G62" s="15">
        <v>854.37640517294767</v>
      </c>
      <c r="H62" s="12">
        <f t="shared" si="1"/>
        <v>209.56998842487232</v>
      </c>
      <c r="I62" s="61"/>
      <c r="J62" s="37"/>
      <c r="K62" s="37"/>
      <c r="L62" s="37"/>
    </row>
    <row r="63" spans="1:12" s="49" customFormat="1" ht="39" customHeight="1">
      <c r="A63" s="47"/>
      <c r="B63" s="54" t="s">
        <v>63</v>
      </c>
      <c r="C63" s="54" t="s">
        <v>138</v>
      </c>
      <c r="D63" s="47"/>
      <c r="E63" s="47"/>
      <c r="F63" s="48"/>
      <c r="G63" s="47"/>
      <c r="H63" s="12"/>
      <c r="I63" s="61"/>
    </row>
    <row r="64" spans="1:12" s="8" customFormat="1" ht="39" customHeight="1">
      <c r="A64" s="9">
        <v>1</v>
      </c>
      <c r="B64" s="44" t="s">
        <v>53</v>
      </c>
      <c r="C64" s="44" t="s">
        <v>128</v>
      </c>
      <c r="D64" s="11" t="s">
        <v>1</v>
      </c>
      <c r="E64" s="11" t="s">
        <v>101</v>
      </c>
      <c r="F64" s="11">
        <v>0.25</v>
      </c>
      <c r="G64" s="12">
        <v>10.040175989752258</v>
      </c>
      <c r="H64" s="12">
        <f t="shared" si="1"/>
        <v>2.5100439974380646</v>
      </c>
      <c r="I64" s="60"/>
    </row>
    <row r="65" spans="1:12" s="8" customFormat="1">
      <c r="A65" s="9">
        <v>2</v>
      </c>
      <c r="B65" s="44" t="s">
        <v>54</v>
      </c>
      <c r="C65" s="44" t="s">
        <v>129</v>
      </c>
      <c r="D65" s="11" t="s">
        <v>1</v>
      </c>
      <c r="E65" s="11" t="s">
        <v>101</v>
      </c>
      <c r="F65" s="11">
        <v>0.32</v>
      </c>
      <c r="G65" s="12">
        <v>7.7298389222771071</v>
      </c>
      <c r="H65" s="12">
        <f t="shared" si="1"/>
        <v>2.4735484551286744</v>
      </c>
      <c r="I65" s="61"/>
    </row>
    <row r="66" spans="1:12" s="29" customFormat="1" ht="16.5">
      <c r="A66" s="17">
        <v>3</v>
      </c>
      <c r="B66" s="18" t="s">
        <v>55</v>
      </c>
      <c r="C66" s="44" t="s">
        <v>123</v>
      </c>
      <c r="D66" s="11" t="s">
        <v>1</v>
      </c>
      <c r="E66" s="11" t="s">
        <v>101</v>
      </c>
      <c r="F66" s="19">
        <v>0.32</v>
      </c>
      <c r="G66" s="21">
        <v>13.518702150221477</v>
      </c>
      <c r="H66" s="12">
        <f t="shared" si="1"/>
        <v>4.3259846880708732</v>
      </c>
      <c r="I66" s="61"/>
    </row>
    <row r="67" spans="1:12" s="16" customFormat="1" ht="16.5">
      <c r="A67" s="78">
        <v>4</v>
      </c>
      <c r="B67" s="44" t="s">
        <v>56</v>
      </c>
      <c r="C67" s="44" t="s">
        <v>130</v>
      </c>
      <c r="D67" s="11" t="s">
        <v>1</v>
      </c>
      <c r="E67" s="11" t="s">
        <v>101</v>
      </c>
      <c r="F67" s="64">
        <v>0.495</v>
      </c>
      <c r="G67" s="12">
        <v>129.39763172571438</v>
      </c>
      <c r="H67" s="12">
        <f t="shared" si="1"/>
        <v>64.051827704228614</v>
      </c>
      <c r="I67" s="61"/>
    </row>
    <row r="68" spans="1:12" s="16" customFormat="1" ht="16.5">
      <c r="A68" s="78"/>
      <c r="B68" s="44" t="s">
        <v>57</v>
      </c>
      <c r="C68" s="44" t="s">
        <v>131</v>
      </c>
      <c r="D68" s="11" t="s">
        <v>2</v>
      </c>
      <c r="E68" s="11" t="s">
        <v>102</v>
      </c>
      <c r="F68" s="11">
        <v>4.7835000000000003E-2</v>
      </c>
      <c r="G68" s="12">
        <v>377.74164290445469</v>
      </c>
      <c r="H68" s="12">
        <f t="shared" si="1"/>
        <v>18.069271488334593</v>
      </c>
      <c r="I68" s="61"/>
    </row>
    <row r="69" spans="1:12" s="16" customFormat="1" ht="16.5">
      <c r="A69" s="78"/>
      <c r="B69" s="44" t="s">
        <v>58</v>
      </c>
      <c r="C69" s="44" t="s">
        <v>132</v>
      </c>
      <c r="D69" s="11" t="s">
        <v>2</v>
      </c>
      <c r="E69" s="11" t="s">
        <v>102</v>
      </c>
      <c r="F69" s="11">
        <v>8.9099999999999995E-3</v>
      </c>
      <c r="G69" s="12">
        <v>392.85819873844127</v>
      </c>
      <c r="H69" s="12">
        <f t="shared" si="1"/>
        <v>3.5003665507595114</v>
      </c>
      <c r="I69" s="61"/>
    </row>
    <row r="70" spans="1:12" s="1" customFormat="1" ht="16.5">
      <c r="A70" s="17">
        <v>5</v>
      </c>
      <c r="B70" s="30" t="s">
        <v>59</v>
      </c>
      <c r="C70" s="44" t="s">
        <v>124</v>
      </c>
      <c r="D70" s="11" t="s">
        <v>3</v>
      </c>
      <c r="E70" s="11" t="s">
        <v>100</v>
      </c>
      <c r="F70" s="19">
        <v>3.15</v>
      </c>
      <c r="G70" s="21">
        <v>1.3689156934894309</v>
      </c>
      <c r="H70" s="12">
        <f t="shared" si="1"/>
        <v>4.3120844344917071</v>
      </c>
      <c r="I70" s="61"/>
    </row>
    <row r="71" spans="1:12" s="8" customFormat="1">
      <c r="A71" s="9">
        <v>6</v>
      </c>
      <c r="B71" s="44" t="s">
        <v>60</v>
      </c>
      <c r="C71" s="44" t="s">
        <v>133</v>
      </c>
      <c r="D71" s="11" t="s">
        <v>1</v>
      </c>
      <c r="E71" s="11" t="s">
        <v>101</v>
      </c>
      <c r="F71" s="11">
        <v>7.1999999999999995E-2</v>
      </c>
      <c r="G71" s="12">
        <v>2.2392626156287294</v>
      </c>
      <c r="H71" s="12">
        <f t="shared" si="1"/>
        <v>0.16122690832526851</v>
      </c>
      <c r="I71" s="61"/>
    </row>
    <row r="72" spans="1:12" s="38" customFormat="1" ht="72" customHeight="1">
      <c r="A72" s="9">
        <v>7</v>
      </c>
      <c r="B72" s="44" t="s">
        <v>94</v>
      </c>
      <c r="C72" s="44" t="s">
        <v>136</v>
      </c>
      <c r="D72" s="11" t="s">
        <v>2</v>
      </c>
      <c r="E72" s="11" t="s">
        <v>102</v>
      </c>
      <c r="F72" s="65">
        <v>0.24528999999999998</v>
      </c>
      <c r="G72" s="15">
        <v>854.37640517294767</v>
      </c>
      <c r="H72" s="12">
        <f t="shared" si="1"/>
        <v>209.56998842487232</v>
      </c>
      <c r="I72" s="61"/>
      <c r="J72" s="37"/>
      <c r="K72" s="37"/>
      <c r="L72" s="37"/>
    </row>
    <row r="73" spans="1:12" s="49" customFormat="1" ht="40.5" customHeight="1">
      <c r="A73" s="47"/>
      <c r="B73" s="54" t="s">
        <v>64</v>
      </c>
      <c r="C73" s="54" t="s">
        <v>139</v>
      </c>
      <c r="D73" s="47"/>
      <c r="E73" s="47"/>
      <c r="F73" s="48"/>
      <c r="G73" s="47"/>
      <c r="H73" s="12"/>
      <c r="I73" s="61"/>
    </row>
    <row r="74" spans="1:12" s="8" customFormat="1" ht="40.5" customHeight="1">
      <c r="A74" s="9">
        <v>1</v>
      </c>
      <c r="B74" s="44" t="s">
        <v>53</v>
      </c>
      <c r="C74" s="44" t="s">
        <v>128</v>
      </c>
      <c r="D74" s="11" t="s">
        <v>1</v>
      </c>
      <c r="E74" s="11" t="s">
        <v>101</v>
      </c>
      <c r="F74" s="11">
        <v>3.06</v>
      </c>
      <c r="G74" s="12">
        <v>10.040175989752258</v>
      </c>
      <c r="H74" s="12">
        <f t="shared" si="1"/>
        <v>30.722938528641912</v>
      </c>
      <c r="I74" s="60"/>
    </row>
    <row r="75" spans="1:12" s="8" customFormat="1">
      <c r="A75" s="9">
        <v>2</v>
      </c>
      <c r="B75" s="44" t="s">
        <v>54</v>
      </c>
      <c r="C75" s="44" t="s">
        <v>129</v>
      </c>
      <c r="D75" s="11" t="s">
        <v>1</v>
      </c>
      <c r="E75" s="11" t="s">
        <v>101</v>
      </c>
      <c r="F75" s="11">
        <v>5.0999999999999996</v>
      </c>
      <c r="G75" s="12">
        <v>7.7298389222771071</v>
      </c>
      <c r="H75" s="12">
        <f t="shared" si="1"/>
        <v>39.422178503613246</v>
      </c>
      <c r="I75" s="61"/>
    </row>
    <row r="76" spans="1:12" s="29" customFormat="1" ht="16.5">
      <c r="A76" s="17">
        <v>3</v>
      </c>
      <c r="B76" s="18" t="s">
        <v>55</v>
      </c>
      <c r="C76" s="44" t="s">
        <v>123</v>
      </c>
      <c r="D76" s="11" t="s">
        <v>1</v>
      </c>
      <c r="E76" s="11" t="s">
        <v>101</v>
      </c>
      <c r="F76" s="19">
        <v>0.51</v>
      </c>
      <c r="G76" s="21">
        <v>13.518702150221477</v>
      </c>
      <c r="H76" s="12">
        <f t="shared" si="1"/>
        <v>6.8945380966129539</v>
      </c>
      <c r="I76" s="61"/>
    </row>
    <row r="77" spans="1:12" s="16" customFormat="1" ht="16.5">
      <c r="A77" s="78">
        <v>4</v>
      </c>
      <c r="B77" s="44" t="s">
        <v>56</v>
      </c>
      <c r="C77" s="44" t="s">
        <v>130</v>
      </c>
      <c r="D77" s="11" t="s">
        <v>1</v>
      </c>
      <c r="E77" s="11" t="s">
        <v>101</v>
      </c>
      <c r="F77" s="64">
        <v>0.93500000000000005</v>
      </c>
      <c r="G77" s="12">
        <v>129.39763172571438</v>
      </c>
      <c r="H77" s="12">
        <f t="shared" si="1"/>
        <v>120.98678566354295</v>
      </c>
      <c r="I77" s="61"/>
    </row>
    <row r="78" spans="1:12" s="16" customFormat="1" ht="16.5">
      <c r="A78" s="78"/>
      <c r="B78" s="44" t="s">
        <v>57</v>
      </c>
      <c r="C78" s="44" t="s">
        <v>131</v>
      </c>
      <c r="D78" s="11" t="s">
        <v>2</v>
      </c>
      <c r="E78" s="11" t="s">
        <v>102</v>
      </c>
      <c r="F78" s="11">
        <v>9.0355000000000005E-2</v>
      </c>
      <c r="G78" s="12">
        <v>377.74164290445469</v>
      </c>
      <c r="H78" s="12">
        <f t="shared" si="1"/>
        <v>34.130846144632002</v>
      </c>
      <c r="I78" s="61"/>
    </row>
    <row r="79" spans="1:12" s="16" customFormat="1" ht="16.5">
      <c r="A79" s="78"/>
      <c r="B79" s="44" t="s">
        <v>58</v>
      </c>
      <c r="C79" s="44" t="s">
        <v>132</v>
      </c>
      <c r="D79" s="11" t="s">
        <v>2</v>
      </c>
      <c r="E79" s="11" t="s">
        <v>102</v>
      </c>
      <c r="F79" s="11">
        <v>1.6829999999999998E-2</v>
      </c>
      <c r="G79" s="12">
        <v>392.85819873844127</v>
      </c>
      <c r="H79" s="12">
        <f t="shared" si="1"/>
        <v>6.6118034847679654</v>
      </c>
      <c r="I79" s="61"/>
    </row>
    <row r="80" spans="1:12" s="1" customFormat="1" ht="16.5">
      <c r="A80" s="17">
        <v>5</v>
      </c>
      <c r="B80" s="30" t="s">
        <v>59</v>
      </c>
      <c r="C80" s="44" t="s">
        <v>124</v>
      </c>
      <c r="D80" s="11" t="s">
        <v>3</v>
      </c>
      <c r="E80" s="11" t="s">
        <v>100</v>
      </c>
      <c r="F80" s="19">
        <v>5.95</v>
      </c>
      <c r="G80" s="21">
        <v>1.3689156934894309</v>
      </c>
      <c r="H80" s="12">
        <f t="shared" si="1"/>
        <v>8.145048376262114</v>
      </c>
      <c r="I80" s="61"/>
    </row>
    <row r="81" spans="1:14" s="8" customFormat="1">
      <c r="A81" s="9">
        <v>6</v>
      </c>
      <c r="B81" s="44" t="s">
        <v>60</v>
      </c>
      <c r="C81" s="44" t="s">
        <v>133</v>
      </c>
      <c r="D81" s="11" t="s">
        <v>1</v>
      </c>
      <c r="E81" s="11" t="s">
        <v>101</v>
      </c>
      <c r="F81" s="11">
        <v>2.04</v>
      </c>
      <c r="G81" s="12">
        <v>2.2392626156287294</v>
      </c>
      <c r="H81" s="12">
        <f t="shared" si="1"/>
        <v>4.5680957358826078</v>
      </c>
      <c r="I81" s="61"/>
    </row>
    <row r="82" spans="1:14" s="38" customFormat="1" ht="68.25" customHeight="1">
      <c r="A82" s="9">
        <v>7</v>
      </c>
      <c r="B82" s="44" t="s">
        <v>95</v>
      </c>
      <c r="C82" s="44" t="s">
        <v>140</v>
      </c>
      <c r="D82" s="11" t="s">
        <v>2</v>
      </c>
      <c r="E82" s="11" t="s">
        <v>102</v>
      </c>
      <c r="F82" s="65">
        <v>0.46352098000000003</v>
      </c>
      <c r="G82" s="15">
        <v>854.39921585294621</v>
      </c>
      <c r="H82" s="12">
        <f t="shared" si="1"/>
        <v>396.03196184338918</v>
      </c>
      <c r="I82" s="61"/>
      <c r="J82" s="37"/>
      <c r="K82" s="37"/>
      <c r="L82" s="37"/>
    </row>
    <row r="83" spans="1:14" s="16" customFormat="1" ht="29.25" customHeight="1">
      <c r="A83" s="9"/>
      <c r="B83" s="44"/>
      <c r="C83" s="77" t="s">
        <v>181</v>
      </c>
      <c r="D83" s="77"/>
      <c r="E83" s="77"/>
      <c r="F83" s="77"/>
      <c r="G83" s="12"/>
      <c r="H83" s="71">
        <f>+SUM(H44:H82)</f>
        <v>1574.4372243322937</v>
      </c>
      <c r="I83" s="72">
        <f>+ROUND(H83*100/$H$137,3)</f>
        <v>0.498</v>
      </c>
    </row>
    <row r="84" spans="1:14" s="49" customFormat="1" ht="41.25" customHeight="1">
      <c r="A84" s="45" t="s">
        <v>89</v>
      </c>
      <c r="B84" s="70" t="s">
        <v>69</v>
      </c>
      <c r="C84" s="70" t="s">
        <v>141</v>
      </c>
      <c r="D84" s="47"/>
      <c r="E84" s="47"/>
      <c r="F84" s="48"/>
      <c r="G84" s="47"/>
      <c r="H84" s="12"/>
      <c r="I84" s="61"/>
    </row>
    <row r="85" spans="1:14" s="16" customFormat="1" ht="41.25" customHeight="1">
      <c r="A85" s="9">
        <v>1</v>
      </c>
      <c r="B85" s="44" t="s">
        <v>70</v>
      </c>
      <c r="C85" s="44" t="s">
        <v>142</v>
      </c>
      <c r="D85" s="11" t="s">
        <v>8</v>
      </c>
      <c r="E85" s="11" t="s">
        <v>97</v>
      </c>
      <c r="F85" s="14">
        <v>7</v>
      </c>
      <c r="G85" s="15">
        <v>2.8388292938087534</v>
      </c>
      <c r="H85" s="12">
        <f t="shared" si="1"/>
        <v>19.871805056661273</v>
      </c>
      <c r="I85" s="61"/>
    </row>
    <row r="86" spans="1:14" s="8" customFormat="1" ht="54.75" customHeight="1">
      <c r="A86" s="9">
        <v>2</v>
      </c>
      <c r="B86" s="44" t="s">
        <v>18</v>
      </c>
      <c r="C86" s="44" t="s">
        <v>110</v>
      </c>
      <c r="D86" s="11" t="s">
        <v>1</v>
      </c>
      <c r="E86" s="11" t="s">
        <v>101</v>
      </c>
      <c r="F86" s="11">
        <v>16</v>
      </c>
      <c r="G86" s="12">
        <v>2.1449613727154766</v>
      </c>
      <c r="H86" s="12">
        <f t="shared" si="1"/>
        <v>34.319381963447626</v>
      </c>
      <c r="I86" s="60"/>
    </row>
    <row r="87" spans="1:14" s="8" customFormat="1">
      <c r="A87" s="9">
        <v>3</v>
      </c>
      <c r="B87" s="44" t="s">
        <v>13</v>
      </c>
      <c r="C87" s="44" t="s">
        <v>122</v>
      </c>
      <c r="D87" s="11" t="s">
        <v>1</v>
      </c>
      <c r="E87" s="11" t="s">
        <v>101</v>
      </c>
      <c r="F87" s="11">
        <v>3.47</v>
      </c>
      <c r="G87" s="12">
        <v>0.82783903180874974</v>
      </c>
      <c r="H87" s="12">
        <f t="shared" si="1"/>
        <v>2.8726014403763616</v>
      </c>
      <c r="I87" s="61"/>
    </row>
    <row r="88" spans="1:14" s="29" customFormat="1" ht="16.5">
      <c r="A88" s="17">
        <v>4</v>
      </c>
      <c r="B88" s="18" t="s">
        <v>24</v>
      </c>
      <c r="C88" s="44" t="s">
        <v>123</v>
      </c>
      <c r="D88" s="11" t="s">
        <v>1</v>
      </c>
      <c r="E88" s="11" t="s">
        <v>101</v>
      </c>
      <c r="F88" s="19">
        <v>0.85</v>
      </c>
      <c r="G88" s="21">
        <v>13.518702150221477</v>
      </c>
      <c r="H88" s="12">
        <f t="shared" si="1"/>
        <v>11.490896827688255</v>
      </c>
      <c r="I88" s="61"/>
    </row>
    <row r="89" spans="1:14" s="16" customFormat="1" ht="16.5">
      <c r="A89" s="9">
        <v>5</v>
      </c>
      <c r="B89" s="44" t="s">
        <v>71</v>
      </c>
      <c r="C89" s="44" t="s">
        <v>143</v>
      </c>
      <c r="D89" s="11" t="s">
        <v>8</v>
      </c>
      <c r="E89" s="11" t="s">
        <v>97</v>
      </c>
      <c r="F89" s="14">
        <v>16</v>
      </c>
      <c r="G89" s="15">
        <v>84.662792697499199</v>
      </c>
      <c r="H89" s="12">
        <f t="shared" si="1"/>
        <v>1354.6046831599872</v>
      </c>
      <c r="I89" s="61"/>
    </row>
    <row r="90" spans="1:14" s="22" customFormat="1" ht="39" customHeight="1">
      <c r="A90" s="9">
        <v>6</v>
      </c>
      <c r="B90" s="44" t="s">
        <v>72</v>
      </c>
      <c r="C90" s="44" t="s">
        <v>124</v>
      </c>
      <c r="D90" s="11" t="s">
        <v>3</v>
      </c>
      <c r="E90" s="11" t="s">
        <v>100</v>
      </c>
      <c r="F90" s="36">
        <v>26.63</v>
      </c>
      <c r="G90" s="12">
        <v>2.1153346717289905</v>
      </c>
      <c r="H90" s="12">
        <f t="shared" si="1"/>
        <v>56.331362308143014</v>
      </c>
      <c r="I90" s="61"/>
    </row>
    <row r="91" spans="1:14" s="22" customFormat="1" ht="27">
      <c r="A91" s="9">
        <v>7</v>
      </c>
      <c r="B91" s="44" t="s">
        <v>25</v>
      </c>
      <c r="C91" s="44" t="s">
        <v>125</v>
      </c>
      <c r="D91" s="11" t="s">
        <v>1</v>
      </c>
      <c r="E91" s="11" t="s">
        <v>101</v>
      </c>
      <c r="F91" s="14">
        <v>3.47</v>
      </c>
      <c r="G91" s="52">
        <v>1.0397463220853078</v>
      </c>
      <c r="H91" s="12">
        <f t="shared" ref="H91:H132" si="2">+F91*G91</f>
        <v>3.6079197376360184</v>
      </c>
      <c r="I91" s="61"/>
    </row>
    <row r="92" spans="1:14" s="16" customFormat="1" ht="29.25" customHeight="1">
      <c r="A92" s="9"/>
      <c r="B92" s="44"/>
      <c r="C92" s="77" t="s">
        <v>182</v>
      </c>
      <c r="D92" s="77"/>
      <c r="E92" s="77"/>
      <c r="F92" s="77"/>
      <c r="G92" s="12"/>
      <c r="H92" s="71">
        <f>+SUM(H85:H91)</f>
        <v>1483.0986504939397</v>
      </c>
      <c r="I92" s="72">
        <f>+ROUND(H92*100/$H$137,3)</f>
        <v>0.46899999999999997</v>
      </c>
    </row>
    <row r="93" spans="1:14" s="49" customFormat="1" ht="14.25">
      <c r="A93" s="45" t="s">
        <v>90</v>
      </c>
      <c r="B93" s="46" t="s">
        <v>73</v>
      </c>
      <c r="C93" s="46" t="s">
        <v>144</v>
      </c>
      <c r="D93" s="47"/>
      <c r="E93" s="47"/>
      <c r="F93" s="48"/>
      <c r="G93" s="47"/>
      <c r="H93" s="12"/>
      <c r="I93" s="61"/>
    </row>
    <row r="94" spans="1:14" s="8" customFormat="1" ht="45" customHeight="1">
      <c r="A94" s="9">
        <v>1</v>
      </c>
      <c r="B94" s="44" t="s">
        <v>74</v>
      </c>
      <c r="C94" s="44" t="s">
        <v>145</v>
      </c>
      <c r="D94" s="11" t="s">
        <v>1</v>
      </c>
      <c r="E94" s="11" t="s">
        <v>101</v>
      </c>
      <c r="F94" s="11">
        <v>160</v>
      </c>
      <c r="G94" s="12">
        <v>15.633094844138014</v>
      </c>
      <c r="H94" s="12">
        <f t="shared" si="2"/>
        <v>2501.2951750620823</v>
      </c>
      <c r="I94" s="60"/>
    </row>
    <row r="95" spans="1:14" s="16" customFormat="1" ht="16.5">
      <c r="A95" s="9">
        <v>2</v>
      </c>
      <c r="B95" s="44" t="s">
        <v>80</v>
      </c>
      <c r="C95" s="44" t="s">
        <v>146</v>
      </c>
      <c r="D95" s="11" t="s">
        <v>1</v>
      </c>
      <c r="E95" s="11" t="s">
        <v>101</v>
      </c>
      <c r="F95" s="14">
        <v>28.8</v>
      </c>
      <c r="G95" s="12">
        <v>14.285261848227684</v>
      </c>
      <c r="H95" s="12">
        <f t="shared" si="2"/>
        <v>411.4155412289573</v>
      </c>
      <c r="I95" s="61"/>
    </row>
    <row r="96" spans="1:14" s="8" customFormat="1">
      <c r="A96" s="9">
        <v>3</v>
      </c>
      <c r="B96" s="44" t="s">
        <v>75</v>
      </c>
      <c r="C96" s="44" t="s">
        <v>147</v>
      </c>
      <c r="D96" s="11" t="s">
        <v>1</v>
      </c>
      <c r="E96" s="11" t="s">
        <v>101</v>
      </c>
      <c r="F96" s="36">
        <v>115.2</v>
      </c>
      <c r="G96" s="12">
        <v>72.776598860814644</v>
      </c>
      <c r="H96" s="12">
        <f t="shared" si="2"/>
        <v>8383.8641887658468</v>
      </c>
      <c r="I96" s="61"/>
      <c r="N96" s="35"/>
    </row>
    <row r="97" spans="1:14" s="8" customFormat="1">
      <c r="A97" s="9">
        <v>4</v>
      </c>
      <c r="B97" s="44" t="s">
        <v>76</v>
      </c>
      <c r="C97" s="44" t="s">
        <v>148</v>
      </c>
      <c r="D97" s="11" t="s">
        <v>1</v>
      </c>
      <c r="E97" s="11" t="s">
        <v>101</v>
      </c>
      <c r="F97" s="36">
        <v>72</v>
      </c>
      <c r="G97" s="12">
        <v>74.621585190255885</v>
      </c>
      <c r="H97" s="12">
        <f t="shared" si="2"/>
        <v>5372.7541336984241</v>
      </c>
      <c r="I97" s="61"/>
      <c r="N97" s="35"/>
    </row>
    <row r="98" spans="1:14" s="16" customFormat="1" ht="16.5">
      <c r="A98" s="66" t="s">
        <v>79</v>
      </c>
      <c r="B98" s="44" t="s">
        <v>77</v>
      </c>
      <c r="C98" s="44" t="s">
        <v>149</v>
      </c>
      <c r="D98" s="11" t="s">
        <v>8</v>
      </c>
      <c r="E98" s="11" t="s">
        <v>97</v>
      </c>
      <c r="F98" s="14">
        <v>180</v>
      </c>
      <c r="G98" s="12">
        <v>16.342833455488257</v>
      </c>
      <c r="H98" s="12">
        <f t="shared" si="2"/>
        <v>2941.7100219878862</v>
      </c>
      <c r="I98" s="61"/>
    </row>
    <row r="99" spans="1:14" s="16" customFormat="1" ht="16.5">
      <c r="A99" s="9">
        <v>6</v>
      </c>
      <c r="B99" s="44" t="s">
        <v>78</v>
      </c>
      <c r="C99" s="44" t="s">
        <v>150</v>
      </c>
      <c r="D99" s="11" t="s">
        <v>8</v>
      </c>
      <c r="E99" s="11" t="s">
        <v>97</v>
      </c>
      <c r="F99" s="14">
        <v>72</v>
      </c>
      <c r="G99" s="12">
        <v>5.9279557492876718</v>
      </c>
      <c r="H99" s="12">
        <f t="shared" si="2"/>
        <v>426.81281394871235</v>
      </c>
      <c r="I99" s="61"/>
    </row>
    <row r="100" spans="1:14" s="16" customFormat="1" ht="16.5">
      <c r="A100" s="9">
        <v>7</v>
      </c>
      <c r="B100" s="44" t="s">
        <v>59</v>
      </c>
      <c r="C100" s="44" t="s">
        <v>124</v>
      </c>
      <c r="D100" s="11" t="s">
        <v>3</v>
      </c>
      <c r="E100" s="11" t="s">
        <v>100</v>
      </c>
      <c r="F100" s="15">
        <v>360</v>
      </c>
      <c r="G100" s="12">
        <v>1.3689156934894309</v>
      </c>
      <c r="H100" s="12">
        <f t="shared" si="2"/>
        <v>492.80964965619512</v>
      </c>
      <c r="I100" s="61"/>
    </row>
    <row r="101" spans="1:14" s="22" customFormat="1" ht="16.5">
      <c r="A101" s="9">
        <v>8</v>
      </c>
      <c r="B101" s="44" t="s">
        <v>81</v>
      </c>
      <c r="C101" s="44" t="s">
        <v>151</v>
      </c>
      <c r="D101" s="11" t="s">
        <v>1</v>
      </c>
      <c r="E101" s="11" t="s">
        <v>101</v>
      </c>
      <c r="F101" s="14">
        <v>44.8</v>
      </c>
      <c r="G101" s="52">
        <v>2.2392626156287294</v>
      </c>
      <c r="H101" s="12">
        <f t="shared" si="2"/>
        <v>100.31896518016707</v>
      </c>
      <c r="I101" s="61"/>
    </row>
    <row r="102" spans="1:14" s="16" customFormat="1" ht="29.25" customHeight="1">
      <c r="A102" s="9"/>
      <c r="B102" s="44"/>
      <c r="C102" s="77" t="s">
        <v>183</v>
      </c>
      <c r="D102" s="77"/>
      <c r="E102" s="77"/>
      <c r="F102" s="77"/>
      <c r="G102" s="12"/>
      <c r="H102" s="71">
        <f>+SUM(H94:H101)</f>
        <v>20630.980489528269</v>
      </c>
      <c r="I102" s="72">
        <f>+ROUND(H102*100/$H$137,3)</f>
        <v>6.5250000000000004</v>
      </c>
    </row>
    <row r="103" spans="1:14" s="49" customFormat="1" ht="14.25">
      <c r="A103" s="45" t="s">
        <v>91</v>
      </c>
      <c r="B103" s="46" t="s">
        <v>31</v>
      </c>
      <c r="C103" s="46" t="s">
        <v>152</v>
      </c>
      <c r="D103" s="47"/>
      <c r="E103" s="47"/>
      <c r="F103" s="48"/>
      <c r="G103" s="47"/>
      <c r="H103" s="12"/>
      <c r="I103" s="61"/>
    </row>
    <row r="104" spans="1:14" s="13" customFormat="1" ht="16.5">
      <c r="A104" s="9">
        <v>1</v>
      </c>
      <c r="B104" s="44" t="s">
        <v>32</v>
      </c>
      <c r="C104" s="44" t="s">
        <v>153</v>
      </c>
      <c r="D104" s="11" t="s">
        <v>1</v>
      </c>
      <c r="E104" s="11" t="s">
        <v>101</v>
      </c>
      <c r="F104" s="67">
        <v>1.5</v>
      </c>
      <c r="G104" s="12">
        <v>83.925345310543065</v>
      </c>
      <c r="H104" s="12">
        <f t="shared" si="2"/>
        <v>125.8880179658146</v>
      </c>
      <c r="I104" s="61"/>
      <c r="K104" s="34"/>
      <c r="L104" s="34"/>
    </row>
    <row r="105" spans="1:14" s="16" customFormat="1" ht="16.5">
      <c r="A105" s="9">
        <v>2</v>
      </c>
      <c r="B105" s="10" t="s">
        <v>33</v>
      </c>
      <c r="C105" s="44" t="s">
        <v>154</v>
      </c>
      <c r="D105" s="11" t="s">
        <v>11</v>
      </c>
      <c r="E105" s="11" t="s">
        <v>99</v>
      </c>
      <c r="F105" s="11">
        <v>15</v>
      </c>
      <c r="G105" s="15">
        <v>132.79396610942035</v>
      </c>
      <c r="H105" s="12">
        <f t="shared" si="2"/>
        <v>1991.9094916413053</v>
      </c>
      <c r="I105" s="61"/>
    </row>
    <row r="106" spans="1:14" s="16" customFormat="1" ht="29.25" customHeight="1">
      <c r="A106" s="9"/>
      <c r="B106" s="44"/>
      <c r="C106" s="77" t="s">
        <v>184</v>
      </c>
      <c r="D106" s="77"/>
      <c r="E106" s="77"/>
      <c r="F106" s="77"/>
      <c r="G106" s="12"/>
      <c r="H106" s="71">
        <f>+SUM(H104:H105)</f>
        <v>2117.79750960712</v>
      </c>
      <c r="I106" s="72">
        <f>+ROUND(H106*100/$H$137,3)</f>
        <v>0.67</v>
      </c>
    </row>
    <row r="107" spans="1:14" s="49" customFormat="1" ht="14.25">
      <c r="A107" s="45" t="s">
        <v>92</v>
      </c>
      <c r="B107" s="46" t="s">
        <v>26</v>
      </c>
      <c r="C107" s="46" t="s">
        <v>155</v>
      </c>
      <c r="D107" s="47"/>
      <c r="E107" s="47"/>
      <c r="F107" s="48"/>
      <c r="G107" s="47"/>
      <c r="H107" s="12"/>
      <c r="I107" s="61"/>
    </row>
    <row r="108" spans="1:14" s="1" customFormat="1" ht="37.5" customHeight="1">
      <c r="A108" s="17">
        <v>1</v>
      </c>
      <c r="B108" s="30" t="s">
        <v>201</v>
      </c>
      <c r="C108" s="30" t="s">
        <v>202</v>
      </c>
      <c r="D108" s="11" t="s">
        <v>1</v>
      </c>
      <c r="E108" s="11" t="s">
        <v>101</v>
      </c>
      <c r="F108" s="19">
        <v>95.28</v>
      </c>
      <c r="G108" s="21">
        <v>23.728731591739145</v>
      </c>
      <c r="H108" s="12">
        <f t="shared" si="2"/>
        <v>2260.8735460609059</v>
      </c>
      <c r="I108" s="61"/>
    </row>
    <row r="109" spans="1:14" s="29" customFormat="1" ht="16.5">
      <c r="A109" s="17">
        <v>2</v>
      </c>
      <c r="B109" s="18" t="s">
        <v>24</v>
      </c>
      <c r="C109" s="44" t="s">
        <v>123</v>
      </c>
      <c r="D109" s="11" t="s">
        <v>1</v>
      </c>
      <c r="E109" s="11" t="s">
        <v>101</v>
      </c>
      <c r="F109" s="36">
        <v>59.55</v>
      </c>
      <c r="G109" s="21">
        <v>13.518702150221477</v>
      </c>
      <c r="H109" s="12">
        <f t="shared" si="2"/>
        <v>805.03871304568895</v>
      </c>
      <c r="I109" s="61"/>
    </row>
    <row r="110" spans="1:14" s="1" customFormat="1" ht="27">
      <c r="A110" s="17">
        <v>3</v>
      </c>
      <c r="B110" s="30" t="s">
        <v>203</v>
      </c>
      <c r="C110" s="30" t="s">
        <v>156</v>
      </c>
      <c r="D110" s="11" t="s">
        <v>11</v>
      </c>
      <c r="E110" s="11" t="s">
        <v>99</v>
      </c>
      <c r="F110" s="62">
        <v>431</v>
      </c>
      <c r="G110" s="21">
        <v>54.860276785913754</v>
      </c>
      <c r="H110" s="12">
        <f t="shared" si="2"/>
        <v>23644.779294728829</v>
      </c>
      <c r="I110" s="60"/>
    </row>
    <row r="111" spans="1:14" s="1" customFormat="1" ht="16.5">
      <c r="A111" s="17">
        <v>4</v>
      </c>
      <c r="B111" s="30" t="s">
        <v>27</v>
      </c>
      <c r="C111" s="30" t="s">
        <v>157</v>
      </c>
      <c r="D111" s="11" t="s">
        <v>3</v>
      </c>
      <c r="E111" s="11" t="s">
        <v>100</v>
      </c>
      <c r="F111" s="20">
        <v>1626.66</v>
      </c>
      <c r="G111" s="21">
        <v>1.3689156934894309</v>
      </c>
      <c r="H111" s="12">
        <f t="shared" si="2"/>
        <v>2226.7604019715177</v>
      </c>
      <c r="I111" s="61"/>
    </row>
    <row r="112" spans="1:14" s="16" customFormat="1" ht="70.5" customHeight="1">
      <c r="A112" s="9">
        <v>5</v>
      </c>
      <c r="B112" s="44" t="s">
        <v>96</v>
      </c>
      <c r="C112" s="44" t="s">
        <v>158</v>
      </c>
      <c r="D112" s="11" t="s">
        <v>2</v>
      </c>
      <c r="E112" s="11" t="s">
        <v>102</v>
      </c>
      <c r="F112" s="36">
        <v>42.089939999999999</v>
      </c>
      <c r="G112" s="15">
        <v>792.48926362009752</v>
      </c>
      <c r="H112" s="12">
        <f t="shared" si="2"/>
        <v>33355.825556414085</v>
      </c>
      <c r="I112" s="61"/>
      <c r="J112" s="22"/>
      <c r="K112" s="22"/>
      <c r="L112" s="22"/>
    </row>
    <row r="113" spans="1:14" s="16" customFormat="1" ht="29.25" customHeight="1">
      <c r="A113" s="9"/>
      <c r="B113" s="44"/>
      <c r="C113" s="77" t="s">
        <v>185</v>
      </c>
      <c r="D113" s="77"/>
      <c r="E113" s="77"/>
      <c r="F113" s="77"/>
      <c r="G113" s="12"/>
      <c r="H113" s="71">
        <f>+SUM(H108:H112)</f>
        <v>62293.27751222103</v>
      </c>
      <c r="I113" s="72">
        <f>+ROUND(H113*100/$H$137,3)</f>
        <v>19.702000000000002</v>
      </c>
    </row>
    <row r="114" spans="1:14" s="49" customFormat="1" ht="14.25">
      <c r="A114" s="45" t="s">
        <v>93</v>
      </c>
      <c r="B114" s="46" t="s">
        <v>39</v>
      </c>
      <c r="C114" s="46" t="s">
        <v>159</v>
      </c>
      <c r="D114" s="47"/>
      <c r="E114" s="47"/>
      <c r="F114" s="48"/>
      <c r="G114" s="47"/>
      <c r="H114" s="12"/>
      <c r="I114" s="61"/>
    </row>
    <row r="115" spans="1:14" s="16" customFormat="1" ht="40.5" customHeight="1">
      <c r="A115" s="9">
        <v>1</v>
      </c>
      <c r="B115" s="44" t="s">
        <v>28</v>
      </c>
      <c r="C115" s="44" t="s">
        <v>160</v>
      </c>
      <c r="D115" s="11" t="s">
        <v>8</v>
      </c>
      <c r="E115" s="11" t="s">
        <v>97</v>
      </c>
      <c r="F115" s="31">
        <v>35</v>
      </c>
      <c r="G115" s="15">
        <v>2.8388292938087534</v>
      </c>
      <c r="H115" s="12">
        <f t="shared" si="2"/>
        <v>99.359025283306366</v>
      </c>
      <c r="I115" s="61"/>
    </row>
    <row r="116" spans="1:14" s="16" customFormat="1" ht="27">
      <c r="A116" s="9">
        <v>2</v>
      </c>
      <c r="B116" s="44" t="s">
        <v>29</v>
      </c>
      <c r="C116" s="44" t="s">
        <v>161</v>
      </c>
      <c r="D116" s="11" t="s">
        <v>8</v>
      </c>
      <c r="E116" s="11" t="s">
        <v>97</v>
      </c>
      <c r="F116" s="14">
        <v>70</v>
      </c>
      <c r="G116" s="15">
        <v>44.697087426923559</v>
      </c>
      <c r="H116" s="12">
        <f t="shared" si="2"/>
        <v>3128.7961198846492</v>
      </c>
      <c r="I116" s="61"/>
    </row>
    <row r="117" spans="1:14" s="22" customFormat="1" ht="37.5" customHeight="1">
      <c r="A117" s="9">
        <v>3</v>
      </c>
      <c r="B117" s="44" t="s">
        <v>43</v>
      </c>
      <c r="C117" s="44" t="s">
        <v>124</v>
      </c>
      <c r="D117" s="11" t="s">
        <v>3</v>
      </c>
      <c r="E117" s="11" t="s">
        <v>100</v>
      </c>
      <c r="F117" s="36">
        <v>58.247000000000007</v>
      </c>
      <c r="G117" s="12">
        <v>2.1153346717289905</v>
      </c>
      <c r="H117" s="12">
        <f t="shared" si="2"/>
        <v>123.21189862419853</v>
      </c>
      <c r="I117" s="61"/>
    </row>
    <row r="118" spans="1:14" s="29" customFormat="1" ht="37.5" customHeight="1">
      <c r="A118" s="17">
        <v>4</v>
      </c>
      <c r="B118" s="18" t="s">
        <v>30</v>
      </c>
      <c r="C118" s="44" t="s">
        <v>123</v>
      </c>
      <c r="D118" s="11" t="s">
        <v>1</v>
      </c>
      <c r="E118" s="11" t="s">
        <v>101</v>
      </c>
      <c r="F118" s="19">
        <v>1.1599999999999999</v>
      </c>
      <c r="G118" s="21">
        <v>13.518702150221477</v>
      </c>
      <c r="H118" s="12">
        <f t="shared" si="2"/>
        <v>15.681694494256913</v>
      </c>
      <c r="I118" s="61"/>
    </row>
    <row r="119" spans="1:14" s="32" customFormat="1" ht="37.5" customHeight="1">
      <c r="A119" s="9">
        <v>5</v>
      </c>
      <c r="B119" s="44" t="s">
        <v>44</v>
      </c>
      <c r="C119" s="44" t="s">
        <v>162</v>
      </c>
      <c r="D119" s="11" t="s">
        <v>1</v>
      </c>
      <c r="E119" s="11" t="s">
        <v>101</v>
      </c>
      <c r="F119" s="14">
        <v>5</v>
      </c>
      <c r="G119" s="12">
        <v>61.304413139805234</v>
      </c>
      <c r="H119" s="12">
        <f t="shared" si="2"/>
        <v>306.52206569902614</v>
      </c>
      <c r="I119" s="61"/>
      <c r="N119" s="33"/>
    </row>
    <row r="120" spans="1:14" s="16" customFormat="1" ht="29.25" customHeight="1">
      <c r="A120" s="9"/>
      <c r="B120" s="44"/>
      <c r="C120" s="77" t="s">
        <v>186</v>
      </c>
      <c r="D120" s="77"/>
      <c r="E120" s="77"/>
      <c r="F120" s="77"/>
      <c r="G120" s="12"/>
      <c r="H120" s="71">
        <f>+SUM(H115:H119)</f>
        <v>3673.5708039854371</v>
      </c>
      <c r="I120" s="72">
        <f>+ROUND(H120*100/$H$137,3)</f>
        <v>1.1619999999999999</v>
      </c>
    </row>
    <row r="121" spans="1:14" s="49" customFormat="1" ht="14.25">
      <c r="A121" s="45" t="s">
        <v>93</v>
      </c>
      <c r="B121" s="46" t="s">
        <v>65</v>
      </c>
      <c r="C121" s="46" t="s">
        <v>163</v>
      </c>
      <c r="D121" s="47"/>
      <c r="E121" s="47"/>
      <c r="F121" s="48"/>
      <c r="G121" s="47"/>
      <c r="H121" s="12"/>
      <c r="I121" s="61"/>
    </row>
    <row r="122" spans="1:14" s="13" customFormat="1" ht="40.5">
      <c r="A122" s="9">
        <v>1</v>
      </c>
      <c r="B122" s="44" t="s">
        <v>204</v>
      </c>
      <c r="C122" s="44" t="s">
        <v>205</v>
      </c>
      <c r="D122" s="11" t="s">
        <v>3</v>
      </c>
      <c r="E122" s="11" t="s">
        <v>100</v>
      </c>
      <c r="F122" s="36">
        <f>239.8+431.2</f>
        <v>671</v>
      </c>
      <c r="G122" s="12">
        <v>12.000030971947492</v>
      </c>
      <c r="H122" s="12">
        <f t="shared" si="2"/>
        <v>8052.0207821767672</v>
      </c>
      <c r="I122" s="60"/>
    </row>
    <row r="123" spans="1:14" s="49" customFormat="1">
      <c r="A123" s="47">
        <v>2</v>
      </c>
      <c r="B123" s="54" t="s">
        <v>9</v>
      </c>
      <c r="C123" s="54" t="s">
        <v>164</v>
      </c>
      <c r="D123" s="53"/>
      <c r="E123" s="53"/>
      <c r="F123" s="55"/>
      <c r="G123" s="56"/>
      <c r="H123" s="12"/>
      <c r="I123" s="61"/>
    </row>
    <row r="124" spans="1:14" s="16" customFormat="1" ht="27">
      <c r="A124" s="9"/>
      <c r="B124" s="44" t="s">
        <v>14</v>
      </c>
      <c r="C124" s="44" t="s">
        <v>165</v>
      </c>
      <c r="D124" s="11" t="s">
        <v>10</v>
      </c>
      <c r="E124" s="11" t="s">
        <v>98</v>
      </c>
      <c r="F124" s="11">
        <v>72</v>
      </c>
      <c r="G124" s="12">
        <v>9.8237484960953498</v>
      </c>
      <c r="H124" s="12">
        <f t="shared" si="2"/>
        <v>707.30989171886517</v>
      </c>
      <c r="I124" s="61"/>
    </row>
    <row r="125" spans="1:14" s="16" customFormat="1" ht="16.5">
      <c r="A125" s="9"/>
      <c r="B125" s="10" t="s">
        <v>12</v>
      </c>
      <c r="C125" s="10" t="s">
        <v>170</v>
      </c>
      <c r="D125" s="11" t="s">
        <v>8</v>
      </c>
      <c r="E125" s="11" t="s">
        <v>97</v>
      </c>
      <c r="F125" s="14">
        <v>301</v>
      </c>
      <c r="G125" s="12">
        <v>3.1078057693958394</v>
      </c>
      <c r="H125" s="12">
        <f t="shared" si="2"/>
        <v>935.44953658814768</v>
      </c>
      <c r="I125" s="61"/>
      <c r="K125" s="22"/>
    </row>
    <row r="126" spans="1:14" s="16" customFormat="1" ht="16.5">
      <c r="A126" s="9"/>
      <c r="B126" s="10" t="s">
        <v>36</v>
      </c>
      <c r="C126" s="10" t="s">
        <v>166</v>
      </c>
      <c r="D126" s="11" t="s">
        <v>1</v>
      </c>
      <c r="E126" s="11" t="s">
        <v>101</v>
      </c>
      <c r="F126" s="36">
        <v>10.368</v>
      </c>
      <c r="G126" s="12">
        <v>56.914674966111946</v>
      </c>
      <c r="H126" s="12">
        <f t="shared" si="2"/>
        <v>590.09135004864868</v>
      </c>
      <c r="I126" s="61"/>
    </row>
    <row r="127" spans="1:14" s="16" customFormat="1" ht="16.5">
      <c r="A127" s="9"/>
      <c r="B127" s="10" t="s">
        <v>82</v>
      </c>
      <c r="C127" s="10" t="s">
        <v>167</v>
      </c>
      <c r="D127" s="11" t="s">
        <v>11</v>
      </c>
      <c r="E127" s="11" t="s">
        <v>99</v>
      </c>
      <c r="F127" s="31">
        <v>6</v>
      </c>
      <c r="G127" s="12">
        <v>23.109468677345298</v>
      </c>
      <c r="H127" s="12">
        <f t="shared" si="2"/>
        <v>138.6568120640718</v>
      </c>
      <c r="I127" s="61"/>
    </row>
    <row r="128" spans="1:14" s="16" customFormat="1" ht="16.5">
      <c r="A128" s="9"/>
      <c r="B128" s="10" t="s">
        <v>82</v>
      </c>
      <c r="C128" s="10" t="s">
        <v>167</v>
      </c>
      <c r="D128" s="11" t="s">
        <v>11</v>
      </c>
      <c r="E128" s="11" t="s">
        <v>99</v>
      </c>
      <c r="F128" s="31">
        <v>4</v>
      </c>
      <c r="G128" s="12">
        <v>31.997725860939642</v>
      </c>
      <c r="H128" s="12">
        <f t="shared" si="2"/>
        <v>127.99090344375857</v>
      </c>
      <c r="I128" s="61"/>
    </row>
    <row r="129" spans="1:10" s="16" customFormat="1" ht="16.5">
      <c r="A129" s="9"/>
      <c r="B129" s="10" t="s">
        <v>15</v>
      </c>
      <c r="C129" s="10" t="s">
        <v>168</v>
      </c>
      <c r="D129" s="11" t="s">
        <v>11</v>
      </c>
      <c r="E129" s="11" t="s">
        <v>99</v>
      </c>
      <c r="F129" s="11">
        <v>7</v>
      </c>
      <c r="G129" s="12">
        <v>25.384644557492273</v>
      </c>
      <c r="H129" s="12">
        <f t="shared" si="2"/>
        <v>177.69251190244591</v>
      </c>
      <c r="I129" s="61"/>
    </row>
    <row r="130" spans="1:10" s="16" customFormat="1" ht="16.5">
      <c r="A130" s="9"/>
      <c r="B130" s="10" t="s">
        <v>16</v>
      </c>
      <c r="C130" s="10" t="s">
        <v>169</v>
      </c>
      <c r="D130" s="11" t="s">
        <v>11</v>
      </c>
      <c r="E130" s="11" t="s">
        <v>99</v>
      </c>
      <c r="F130" s="11">
        <v>19</v>
      </c>
      <c r="G130" s="12">
        <v>23.571455660528539</v>
      </c>
      <c r="H130" s="12">
        <f t="shared" si="2"/>
        <v>447.85765755004223</v>
      </c>
      <c r="I130" s="61"/>
    </row>
    <row r="131" spans="1:10" s="16" customFormat="1" ht="16.5">
      <c r="A131" s="9"/>
      <c r="B131" s="10" t="s">
        <v>34</v>
      </c>
      <c r="C131" s="10" t="s">
        <v>171</v>
      </c>
      <c r="D131" s="11" t="s">
        <v>11</v>
      </c>
      <c r="E131" s="11" t="s">
        <v>99</v>
      </c>
      <c r="F131" s="11">
        <v>13</v>
      </c>
      <c r="G131" s="12">
        <v>25.384644557492273</v>
      </c>
      <c r="H131" s="12">
        <f t="shared" si="2"/>
        <v>330.00037924739956</v>
      </c>
      <c r="I131" s="61"/>
    </row>
    <row r="132" spans="1:10" s="16" customFormat="1" ht="16.5">
      <c r="A132" s="9"/>
      <c r="B132" s="10" t="s">
        <v>35</v>
      </c>
      <c r="C132" s="10" t="s">
        <v>172</v>
      </c>
      <c r="D132" s="11" t="s">
        <v>11</v>
      </c>
      <c r="E132" s="11" t="s">
        <v>99</v>
      </c>
      <c r="F132" s="11">
        <v>13</v>
      </c>
      <c r="G132" s="12">
        <v>18.131888969637338</v>
      </c>
      <c r="H132" s="12">
        <f t="shared" si="2"/>
        <v>235.7145566052854</v>
      </c>
      <c r="I132" s="61"/>
    </row>
    <row r="133" spans="1:10" s="49" customFormat="1">
      <c r="A133" s="53"/>
      <c r="B133" s="54" t="s">
        <v>66</v>
      </c>
      <c r="C133" s="54" t="s">
        <v>175</v>
      </c>
      <c r="D133" s="53"/>
      <c r="E133" s="53"/>
      <c r="F133" s="55"/>
      <c r="G133" s="56"/>
      <c r="H133" s="12"/>
      <c r="I133" s="61"/>
    </row>
    <row r="134" spans="1:10" s="13" customFormat="1" ht="54" customHeight="1">
      <c r="A134" s="9">
        <v>1</v>
      </c>
      <c r="B134" s="10" t="s">
        <v>67</v>
      </c>
      <c r="C134" s="44" t="s">
        <v>173</v>
      </c>
      <c r="D134" s="11" t="s">
        <v>8</v>
      </c>
      <c r="E134" s="11" t="s">
        <v>97</v>
      </c>
      <c r="F134" s="11">
        <v>25</v>
      </c>
      <c r="G134" s="39">
        <v>26.999546033933168</v>
      </c>
      <c r="H134" s="12">
        <f t="shared" ref="H134:H135" si="3">+F134*G134</f>
        <v>674.98865084832914</v>
      </c>
      <c r="I134" s="61"/>
    </row>
    <row r="135" spans="1:10" s="16" customFormat="1" ht="54" customHeight="1">
      <c r="A135" s="9">
        <v>2</v>
      </c>
      <c r="B135" s="10" t="s">
        <v>68</v>
      </c>
      <c r="C135" s="44" t="s">
        <v>174</v>
      </c>
      <c r="D135" s="11" t="s">
        <v>8</v>
      </c>
      <c r="E135" s="11" t="s">
        <v>97</v>
      </c>
      <c r="F135" s="11">
        <v>12</v>
      </c>
      <c r="G135" s="39">
        <v>30.499542599490503</v>
      </c>
      <c r="H135" s="12">
        <f t="shared" si="3"/>
        <v>365.99451119388607</v>
      </c>
      <c r="I135" s="61"/>
    </row>
    <row r="136" spans="1:10" s="16" customFormat="1" ht="29.25" customHeight="1">
      <c r="A136" s="9"/>
      <c r="B136" s="44"/>
      <c r="C136" s="77" t="s">
        <v>187</v>
      </c>
      <c r="D136" s="77"/>
      <c r="E136" s="77"/>
      <c r="F136" s="77"/>
      <c r="G136" s="12"/>
      <c r="H136" s="71">
        <f>+SUM(H122:H135)</f>
        <v>12783.76754338765</v>
      </c>
      <c r="I136" s="72">
        <f>+ROUND(H136*100/$H$137,3)</f>
        <v>4.0430000000000001</v>
      </c>
    </row>
    <row r="137" spans="1:10" s="16" customFormat="1" ht="30.75" customHeight="1">
      <c r="A137" s="9"/>
      <c r="B137" s="44"/>
      <c r="C137" s="77" t="s">
        <v>188</v>
      </c>
      <c r="D137" s="77"/>
      <c r="E137" s="77"/>
      <c r="F137" s="77"/>
      <c r="G137" s="12"/>
      <c r="H137" s="71">
        <f>+SUM(H7:H136)/2</f>
        <v>316173.89577562257</v>
      </c>
      <c r="I137" s="71">
        <f>+SUM(I7:I136)</f>
        <v>99.999000000000009</v>
      </c>
      <c r="J137" s="73"/>
    </row>
    <row r="138" spans="1:10" s="75" customFormat="1" ht="54" customHeight="1">
      <c r="A138" s="42"/>
      <c r="B138" s="26" t="s">
        <v>189</v>
      </c>
      <c r="C138" s="26" t="s">
        <v>190</v>
      </c>
      <c r="D138" s="27"/>
      <c r="E138" s="27"/>
      <c r="F138" s="74"/>
      <c r="G138" s="28"/>
      <c r="H138" s="28"/>
    </row>
    <row r="139" spans="1:10" s="4" customFormat="1" ht="17.25" customHeight="1">
      <c r="A139" s="79" t="s">
        <v>191</v>
      </c>
      <c r="B139" s="79"/>
      <c r="C139" s="79"/>
      <c r="D139" s="79"/>
      <c r="E139" s="79"/>
      <c r="F139" s="79"/>
      <c r="G139" s="79"/>
      <c r="H139" s="79"/>
      <c r="I139" s="79"/>
    </row>
    <row r="140" spans="1:10">
      <c r="A140" s="41"/>
      <c r="B140" s="41"/>
      <c r="C140" s="41" t="s">
        <v>192</v>
      </c>
      <c r="D140" s="41"/>
      <c r="F140" s="41"/>
      <c r="G140" s="41"/>
      <c r="H140" s="41"/>
    </row>
    <row r="148" spans="1:8" ht="12.75" customHeight="1">
      <c r="A148" s="2"/>
      <c r="B148" s="2"/>
      <c r="C148" s="2"/>
      <c r="D148" s="24"/>
      <c r="E148" s="43"/>
      <c r="F148" s="24"/>
      <c r="G148" s="2"/>
      <c r="H148" s="2"/>
    </row>
    <row r="149" spans="1:8">
      <c r="A149" s="2"/>
      <c r="B149" s="2"/>
      <c r="C149" s="2"/>
      <c r="D149" s="2"/>
      <c r="E149" s="2"/>
      <c r="F149" s="2"/>
      <c r="G149" s="2"/>
      <c r="H149" s="2"/>
    </row>
    <row r="150" spans="1:8" ht="12.75" customHeight="1">
      <c r="A150" s="2"/>
      <c r="B150" s="3"/>
      <c r="C150" s="3"/>
      <c r="D150" s="2"/>
      <c r="E150" s="2"/>
      <c r="F150" s="2"/>
      <c r="G150" s="2"/>
      <c r="H150" s="2"/>
    </row>
  </sheetData>
  <autoFilter ref="D1:D227"/>
  <mergeCells count="22">
    <mergeCell ref="C120:F120"/>
    <mergeCell ref="C136:F136"/>
    <mergeCell ref="C137:F137"/>
    <mergeCell ref="A139:I139"/>
    <mergeCell ref="A3:F3"/>
    <mergeCell ref="G3:H3"/>
    <mergeCell ref="C113:F113"/>
    <mergeCell ref="A1:I1"/>
    <mergeCell ref="C83:F83"/>
    <mergeCell ref="C92:F92"/>
    <mergeCell ref="C102:F102"/>
    <mergeCell ref="C106:F106"/>
    <mergeCell ref="C17:F17"/>
    <mergeCell ref="C22:F22"/>
    <mergeCell ref="C27:F27"/>
    <mergeCell ref="C32:F32"/>
    <mergeCell ref="C41:F41"/>
    <mergeCell ref="A2:I2"/>
    <mergeCell ref="A47:A49"/>
    <mergeCell ref="A57:A59"/>
    <mergeCell ref="A67:A69"/>
    <mergeCell ref="A77:A79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6" manualBreakCount="6">
    <brk id="11" max="8" man="1"/>
    <brk id="30" max="8" man="1"/>
    <brk id="72" max="8" man="1"/>
    <brk id="90" max="8" man="1"/>
    <brk id="113" max="8" man="1"/>
    <brk id="13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2026-05-07T11:56:19Z</cp:lastPrinted>
  <dcterms:created xsi:type="dcterms:W3CDTF">2021-11-29T10:26:31Z</dcterms:created>
  <dcterms:modified xsi:type="dcterms:W3CDTF">2026-05-07T11:56:25Z</dcterms:modified>
</cp:coreProperties>
</file>